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EBC\01_ Affaires\BANI062_Aubusson_Hopital\6_Prod-etudes\6-DCE\004_Rendu interne natif\Envoi pièces modifiées juillet 2026\DPGF\"/>
    </mc:Choice>
  </mc:AlternateContent>
  <xr:revisionPtr revIDLastSave="0" documentId="13_ncr:1_{73AAEA4D-9632-4717-80DE-257E182C2C9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Lot 02 - GO" sheetId="3" r:id="rId1"/>
  </sheets>
  <definedNames>
    <definedName name="_Toc186116827" localSheetId="0">'Lot 02 - GO'!$B$122</definedName>
    <definedName name="_xlnm.Print_Titles" localSheetId="0">'Lot 02 - GO'!$1:$1</definedName>
    <definedName name="_xlnm.Print_Area" localSheetId="0">'Lot 02 - GO'!$A$1:$G$773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6" i="3" l="1"/>
  <c r="D64" i="3"/>
  <c r="D300" i="3"/>
  <c r="D299" i="3"/>
  <c r="D116" i="3" l="1"/>
  <c r="D259" i="3"/>
  <c r="G742" i="3"/>
  <c r="G39" i="3"/>
  <c r="G40" i="3"/>
  <c r="G745" i="3"/>
  <c r="G744" i="3"/>
  <c r="G764" i="3" l="1"/>
</calcChain>
</file>

<file path=xl/sharedStrings.xml><?xml version="1.0" encoding="utf-8"?>
<sst xmlns="http://schemas.openxmlformats.org/spreadsheetml/2006/main" count="1368" uniqueCount="549">
  <si>
    <t>DESIGNATION</t>
  </si>
  <si>
    <t>U</t>
  </si>
  <si>
    <t>P.U.</t>
  </si>
  <si>
    <t>N°</t>
  </si>
  <si>
    <t>TOTAL HT</t>
  </si>
  <si>
    <t>Installations de chantier</t>
  </si>
  <si>
    <t>Ens</t>
  </si>
  <si>
    <t>4.1</t>
  </si>
  <si>
    <t>4.2</t>
  </si>
  <si>
    <t>Généralités</t>
  </si>
  <si>
    <t>4.4</t>
  </si>
  <si>
    <t>4.3</t>
  </si>
  <si>
    <t>ATTENDUS DU PRESENT LOT</t>
  </si>
  <si>
    <t>Total Base Euros HT (€ HT)</t>
  </si>
  <si>
    <t>TVA 20,0%</t>
  </si>
  <si>
    <t>PM</t>
  </si>
  <si>
    <t>QUANTITES EGIS</t>
  </si>
  <si>
    <t>QUANTITES ENTREPRISE</t>
  </si>
  <si>
    <t>m²</t>
  </si>
  <si>
    <t>1.1</t>
  </si>
  <si>
    <t>1.2</t>
  </si>
  <si>
    <t>Objet du présent lot</t>
  </si>
  <si>
    <t>2.1</t>
  </si>
  <si>
    <t>2.2</t>
  </si>
  <si>
    <t>DISPOSITION GENERALES</t>
  </si>
  <si>
    <t>3.1</t>
  </si>
  <si>
    <t xml:space="preserve">Etendue des prestations et travaux </t>
  </si>
  <si>
    <t xml:space="preserve">Conditions d'exécutions </t>
  </si>
  <si>
    <t>Variantes</t>
  </si>
  <si>
    <t>Panneau de chantier</t>
  </si>
  <si>
    <t xml:space="preserve">Généralités </t>
  </si>
  <si>
    <t>Béton de propreté</t>
  </si>
  <si>
    <t>Siphon de sol</t>
  </si>
  <si>
    <t>ml</t>
  </si>
  <si>
    <t>Aménagement des plates-formes</t>
  </si>
  <si>
    <t>Terrassements pour ouvrages enterrés</t>
  </si>
  <si>
    <t>Materiel de pompage</t>
  </si>
  <si>
    <t>Ouvrages de fondations</t>
  </si>
  <si>
    <t>Mission géotechnique G3</t>
  </si>
  <si>
    <t>Réseaux intérieurs et extérieurs enterrés</t>
  </si>
  <si>
    <t>Regard pied de chute EP</t>
  </si>
  <si>
    <t>Isolation thermique</t>
  </si>
  <si>
    <t>Isolation thermique sous dalle portée</t>
  </si>
  <si>
    <t>REFERENCES NORMATIVES</t>
  </si>
  <si>
    <t>Terrassements</t>
  </si>
  <si>
    <t>Ouvrages divers et finitions</t>
  </si>
  <si>
    <t>1.3</t>
  </si>
  <si>
    <t>1.4</t>
  </si>
  <si>
    <t>1.5</t>
  </si>
  <si>
    <t>Clôture de chantier et prortails</t>
  </si>
  <si>
    <t>Semelles superficielles et semelles sur puits</t>
  </si>
  <si>
    <t>Radiers</t>
  </si>
  <si>
    <t>m3</t>
  </si>
  <si>
    <t>Fosse de relevage</t>
  </si>
  <si>
    <t>Traintement des traversées et des remontées d'eau</t>
  </si>
  <si>
    <t>Regard de branchement (type humide)</t>
  </si>
  <si>
    <t>Caniveaux</t>
  </si>
  <si>
    <t>Curage et passage caméra</t>
  </si>
  <si>
    <t>Tapis drainant (eau et radon)</t>
  </si>
  <si>
    <t>Cure du béton</t>
  </si>
  <si>
    <t>Soubassement périphériques plans</t>
  </si>
  <si>
    <t>poutres en béton armé</t>
  </si>
  <si>
    <t>Maçonnerie</t>
  </si>
  <si>
    <t>Gaine de ventilation</t>
  </si>
  <si>
    <t>Joints de dilatation</t>
  </si>
  <si>
    <t>Joints des éléments exposés</t>
  </si>
  <si>
    <t>Isolation thermique sous dallage</t>
  </si>
  <si>
    <t>Aménagement des locaux techniques</t>
  </si>
  <si>
    <t>Seuils</t>
  </si>
  <si>
    <t>Rejingots - appuis de baie</t>
  </si>
  <si>
    <t>Acrotéres</t>
  </si>
  <si>
    <t>Chapeaux pour édicule</t>
  </si>
  <si>
    <t>Relevés en béton pour étancheité</t>
  </si>
  <si>
    <t>Limite de prestations</t>
  </si>
  <si>
    <t>Documents d'éxécution</t>
  </si>
  <si>
    <t>Poteaux rectangulaires + poteaux cylindrique</t>
  </si>
  <si>
    <t xml:space="preserve">Voiles périphériques plans en élévations </t>
  </si>
  <si>
    <t>Contexte général et enjeux du projet</t>
  </si>
  <si>
    <t>Description du site existant</t>
  </si>
  <si>
    <t>Descriptiondu projet</t>
  </si>
  <si>
    <t xml:space="preserve">Interventions sur l'existant et programme général de travaux </t>
  </si>
  <si>
    <t xml:space="preserve">Phasage de l'opération </t>
  </si>
  <si>
    <t>1.6</t>
  </si>
  <si>
    <t>1.7</t>
  </si>
  <si>
    <t>1.8</t>
  </si>
  <si>
    <t>1.9</t>
  </si>
  <si>
    <t>1.10</t>
  </si>
  <si>
    <t>1.11</t>
  </si>
  <si>
    <t>1.12</t>
  </si>
  <si>
    <t>Intervenants</t>
  </si>
  <si>
    <t>Division en corps d'éts de travaux</t>
  </si>
  <si>
    <t>Démarche environnementale</t>
  </si>
  <si>
    <t>Démarche BIM et DOE Numérique</t>
  </si>
  <si>
    <t>Division des travaux en tranches</t>
  </si>
  <si>
    <t>Attendus du présent lot</t>
  </si>
  <si>
    <t>2.3</t>
  </si>
  <si>
    <t>2.4</t>
  </si>
  <si>
    <t>Toiture</t>
  </si>
  <si>
    <t>Niveau R+1 et RDC Haut</t>
  </si>
  <si>
    <t>Niveau RDC Bas</t>
  </si>
  <si>
    <t xml:space="preserve">Joints de dilatation </t>
  </si>
  <si>
    <t>PRINCIPE DE CONCEPTION DES EXTENSIONS</t>
  </si>
  <si>
    <t>PRINCIPE STRUCTUREL DE L'EXISTANT</t>
  </si>
  <si>
    <t xml:space="preserve">Surcharges existantes sur plancher </t>
  </si>
  <si>
    <t>3.2</t>
  </si>
  <si>
    <t>3.3</t>
  </si>
  <si>
    <t>HYPOTHESES DE CONCEPTION</t>
  </si>
  <si>
    <t>Géotechnique</t>
  </si>
  <si>
    <t>Hypothéses de conception</t>
  </si>
  <si>
    <t xml:space="preserve">Hypothéses des études béton </t>
  </si>
  <si>
    <t>Hypothéses de charpente métallique</t>
  </si>
  <si>
    <t>5.1</t>
  </si>
  <si>
    <t>DESCRIPTION DES OUVRAGES DE BASE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</si>
  <si>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</si>
  <si>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</si>
  <si>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</si>
  <si>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</si>
  <si>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</si>
  <si>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</si>
  <si>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</si>
  <si>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</si>
  <si>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</si>
  <si>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</si>
  <si>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</si>
  <si>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</si>
  <si>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</si>
  <si>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Base vie</t>
  </si>
  <si>
    <t>Levage, Manutentions et livraisons</t>
  </si>
  <si>
    <t>Installations communes de sécurité et d'hygiènes</t>
  </si>
  <si>
    <t>Alimentationde chantier</t>
  </si>
  <si>
    <t>Accès et circulation des véhécules de chantier</t>
  </si>
  <si>
    <t>Panneau de signalisation</t>
  </si>
  <si>
    <t>Surveillance / gardiennage</t>
  </si>
  <si>
    <t>Permission de voirie</t>
  </si>
  <si>
    <t>Nettoyage</t>
  </si>
  <si>
    <t>Tri sélectifs des déchets</t>
  </si>
  <si>
    <t>5.2</t>
  </si>
  <si>
    <t>Ouvrages des extensions</t>
  </si>
  <si>
    <t>5.2.1</t>
  </si>
  <si>
    <t>Fouilles en tranchée blindée ou puits blindés</t>
  </si>
  <si>
    <t>Remblaiement</t>
  </si>
  <si>
    <t>Empierrement-Protection des talus</t>
  </si>
  <si>
    <t>Remise en état provisoire des abords</t>
  </si>
  <si>
    <t>5.2.3</t>
  </si>
  <si>
    <t>5.2.2</t>
  </si>
  <si>
    <t>Epuisements - protection des talus</t>
  </si>
  <si>
    <t>Regard siphoide</t>
  </si>
  <si>
    <t>Avaloir</t>
  </si>
  <si>
    <t>canalisations en polyéthyléne</t>
  </si>
  <si>
    <t>canalisations en fonte assainissement</t>
  </si>
  <si>
    <t>Fourreaux enterrés</t>
  </si>
  <si>
    <t>Regard</t>
  </si>
  <si>
    <t>Regard de visite (type sec)</t>
  </si>
  <si>
    <t xml:space="preserve">Puits de fondation </t>
  </si>
  <si>
    <t>Longrines + butons + bêches de rive + longrines parasismiques</t>
  </si>
  <si>
    <t>Gros béton</t>
  </si>
  <si>
    <t>Tirants d'ancrage</t>
  </si>
  <si>
    <t>5.2.4</t>
  </si>
  <si>
    <t>5.2.5</t>
  </si>
  <si>
    <t>Cours anglaise et carneaux</t>
  </si>
  <si>
    <t>Dalle basse portée</t>
  </si>
  <si>
    <t>5.2.6</t>
  </si>
  <si>
    <t>5.2.7</t>
  </si>
  <si>
    <t>Dallage</t>
  </si>
  <si>
    <t>Joints de construcion</t>
  </si>
  <si>
    <t>Bouche - pore</t>
  </si>
  <si>
    <t>5.2.8</t>
  </si>
  <si>
    <t>5.2.9</t>
  </si>
  <si>
    <t>Rampes - Dalle portée</t>
  </si>
  <si>
    <t>5.2.10</t>
  </si>
  <si>
    <t>Murs de sutènement</t>
  </si>
  <si>
    <t xml:space="preserve">Ouvrages en béton armé </t>
  </si>
  <si>
    <t>Voiles périphériques enterrés plans</t>
  </si>
  <si>
    <t>Voiles intérieurs +  Poutres voiles</t>
  </si>
  <si>
    <t>Dalles en béton armé</t>
  </si>
  <si>
    <t>Escaliers balancés et paliers</t>
  </si>
  <si>
    <t>Cloisons de fermeture des combles</t>
  </si>
  <si>
    <t>Renfort au droit des portes coupe-feu</t>
  </si>
  <si>
    <t>Réservations pour les lots techniques</t>
  </si>
  <si>
    <t>Gaines maçonnées</t>
  </si>
  <si>
    <t>Ventlations hautes et basses</t>
  </si>
  <si>
    <t>Systémes de protection contre l'humidité</t>
  </si>
  <si>
    <t>Drains extérieurs contre parois périphériques entérre</t>
  </si>
  <si>
    <t>Imperméabilisation ectérieure des murs enterrés</t>
  </si>
  <si>
    <t>Etancheité extérieure des murs enterrés</t>
  </si>
  <si>
    <t xml:space="preserve">Isolation périphérique verticale des soubassements </t>
  </si>
  <si>
    <t>Locaux Chauffage, ventilation et climatisation, geothermie</t>
  </si>
  <si>
    <t>Aménagement locaux TGBT/Transfo</t>
  </si>
  <si>
    <t>Aménagement locaux groupe électrogéne</t>
  </si>
  <si>
    <t>Massifs support de matériel</t>
  </si>
  <si>
    <t>Aménagement locaux cuisine</t>
  </si>
  <si>
    <t xml:space="preserve">Ascenseurs </t>
  </si>
  <si>
    <t>Goulottes électriques</t>
  </si>
  <si>
    <t>Aménagement plateforme fluide médicaux</t>
  </si>
  <si>
    <t>Joints entre voiles enterrés</t>
  </si>
  <si>
    <t>Joints coupe-feu</t>
  </si>
  <si>
    <t>Traitement des joints de dilatation en façade</t>
  </si>
  <si>
    <t>Joint de dilation avec mitoyen</t>
  </si>
  <si>
    <t>Ouvrages pour bâche incendie enterrés</t>
  </si>
  <si>
    <t>Ouvrages pour balnéo</t>
  </si>
  <si>
    <t>Traînasse</t>
  </si>
  <si>
    <t>Escalier sur TP</t>
  </si>
  <si>
    <t>Appuis fenêtre</t>
  </si>
  <si>
    <t>Costière</t>
  </si>
  <si>
    <t>Recharge et chape</t>
  </si>
  <si>
    <t>Dés maçonnés</t>
  </si>
  <si>
    <t>Edicules</t>
  </si>
  <si>
    <t>Ragréage</t>
  </si>
  <si>
    <t>Relevés pour appuis ouvrages de charpente</t>
  </si>
  <si>
    <t>Console</t>
  </si>
  <si>
    <t>recharge et chape</t>
  </si>
  <si>
    <t>Fondations pour escalier extérieur</t>
  </si>
  <si>
    <t>Fondations pour local vélo extérieur</t>
  </si>
  <si>
    <t>EHPAD</t>
  </si>
  <si>
    <t>EXTENSIONS SANITAIRE</t>
  </si>
  <si>
    <t>Sous-total 5.1 - Installations de chantier</t>
  </si>
  <si>
    <t>Sous-total 5.2 - Ouvrages des extensions - SANITAIRE</t>
  </si>
  <si>
    <t>Sous-total 5.2 - Ouvrages des extensions - EHPAD</t>
  </si>
  <si>
    <t>EXISTANTS SANITAIRE</t>
  </si>
  <si>
    <t>5.2.11</t>
  </si>
  <si>
    <t>5.2.12</t>
  </si>
  <si>
    <t>5.3.13</t>
  </si>
  <si>
    <t>5.2.14</t>
  </si>
  <si>
    <t>5.2.13</t>
  </si>
  <si>
    <t>5.2.15</t>
  </si>
  <si>
    <t>5.2.16</t>
  </si>
  <si>
    <t>5.2.17</t>
  </si>
  <si>
    <t>5.2.18</t>
  </si>
  <si>
    <t>5.2.19</t>
  </si>
  <si>
    <t>5.3</t>
  </si>
  <si>
    <t>Restructuration de l'existant</t>
  </si>
  <si>
    <t>5.3.1</t>
  </si>
  <si>
    <t>5.3.2</t>
  </si>
  <si>
    <t>Relevé géométre avant travaux</t>
  </si>
  <si>
    <t>Dépose des réseaux amiantés existants</t>
  </si>
  <si>
    <t>5.3.3</t>
  </si>
  <si>
    <t>5.3.4</t>
  </si>
  <si>
    <t>Création de fondations superficielles</t>
  </si>
  <si>
    <t>5.3.5</t>
  </si>
  <si>
    <t>Renforcement fondations superficielles</t>
  </si>
  <si>
    <t>Réseaux sous dalle</t>
  </si>
  <si>
    <t>Réalisation de saignées dans les dalles basses pour réseau sous dalles</t>
  </si>
  <si>
    <t>Ponçages de dalles</t>
  </si>
  <si>
    <t>Piochage de dalles</t>
  </si>
  <si>
    <t>Percements</t>
  </si>
  <si>
    <t>5.3.7</t>
  </si>
  <si>
    <t>5.3.8</t>
  </si>
  <si>
    <t>5.3.9</t>
  </si>
  <si>
    <t>5.3.10</t>
  </si>
  <si>
    <t>5.3.11</t>
  </si>
  <si>
    <t>5.3.12</t>
  </si>
  <si>
    <t>Création de réservations dans les murs</t>
  </si>
  <si>
    <t>Rebouchages de baies</t>
  </si>
  <si>
    <t>Rebouchage de baies en béton armé</t>
  </si>
  <si>
    <t>Rebouchage de baies en maçonnerie</t>
  </si>
  <si>
    <t>5.3.14</t>
  </si>
  <si>
    <t>5.3.15</t>
  </si>
  <si>
    <t>5.3.17</t>
  </si>
  <si>
    <t>Fermeture de trémies de désenfumage existantes</t>
  </si>
  <si>
    <t>Camfeutrement de trémies existantes et obturation des réseaux exisatnts</t>
  </si>
  <si>
    <t>5.3.16</t>
  </si>
  <si>
    <t>Murs à démolir</t>
  </si>
  <si>
    <t>Etat des lieux après démolitions</t>
  </si>
  <si>
    <t>Création de baies et renforcement en béton armé</t>
  </si>
  <si>
    <t>Création de baies et renforcement par profilés métallique</t>
  </si>
  <si>
    <t>5.3.18</t>
  </si>
  <si>
    <t xml:space="preserve">Renforcement de planchers </t>
  </si>
  <si>
    <t>Renforcement par adjonction de poutres métalliques</t>
  </si>
  <si>
    <t xml:space="preserve">Renforcement de plancher par plat carbone </t>
  </si>
  <si>
    <t>5.3.19</t>
  </si>
  <si>
    <t xml:space="preserve">Renforcement de poutres </t>
  </si>
  <si>
    <t>Renforcement par moisage métalliques</t>
  </si>
  <si>
    <t>5.3.20</t>
  </si>
  <si>
    <t xml:space="preserve">Réparation des ouvrages en béton </t>
  </si>
  <si>
    <t>Reprise des bétons dégradés</t>
  </si>
  <si>
    <t xml:space="preserve">Rtraitement des fissures </t>
  </si>
  <si>
    <t>5.3.21</t>
  </si>
  <si>
    <t>Démolition d'ouvrages extérieurs</t>
  </si>
  <si>
    <t>Démolition de la strcuture l'IRM mobile</t>
  </si>
  <si>
    <t>Démolition de volée d'escalier</t>
  </si>
  <si>
    <t>Reconstitution de plancher</t>
  </si>
  <si>
    <t>5.3.22</t>
  </si>
  <si>
    <t>5.3.23</t>
  </si>
  <si>
    <t>5.3.24</t>
  </si>
  <si>
    <t>5.3.25</t>
  </si>
  <si>
    <t>Création de voiles et poteaux porteurs dans bâtiment</t>
  </si>
  <si>
    <t xml:space="preserve">Aménagement des locaux techniques </t>
  </si>
  <si>
    <t>Ouvrages sous CTA sur toiture</t>
  </si>
  <si>
    <t>Aménagement de la buanderie</t>
  </si>
  <si>
    <t>5.3.26</t>
  </si>
  <si>
    <t>5.3.27</t>
  </si>
  <si>
    <t>Réalisation d'un isolant linéique pour soubassement</t>
  </si>
  <si>
    <t>Remise en état</t>
  </si>
  <si>
    <t>Conservation des existants</t>
  </si>
  <si>
    <t>5.3.28</t>
  </si>
  <si>
    <t>5.3.29</t>
  </si>
  <si>
    <t>Sous-total 5.3 - Restructuration de l'existant - SANITAIRE</t>
  </si>
  <si>
    <t>Ouvrages nécessaires au phasage</t>
  </si>
  <si>
    <t>5.4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</si>
  <si>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</si>
  <si>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</si>
  <si>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</si>
  <si>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</si>
  <si>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</si>
  <si>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</si>
  <si>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</si>
  <si>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</si>
  <si>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Souténement provisoire</t>
  </si>
  <si>
    <t>Déplacement cours anglaise et ventilation</t>
  </si>
  <si>
    <t>Réservations et percements provisoires</t>
  </si>
  <si>
    <t>Raccords entre phases</t>
  </si>
  <si>
    <t>Etaiement de plancher</t>
  </si>
  <si>
    <t>Ouvertures provisoires</t>
  </si>
  <si>
    <t>Murs fusibles</t>
  </si>
  <si>
    <t>Escaliers provisoires</t>
  </si>
  <si>
    <t>Sous-total 5.4 - Ouvrages nécessaires au phasage</t>
  </si>
  <si>
    <t>Ouvrages de charpente métallique</t>
  </si>
  <si>
    <t>5.5</t>
  </si>
  <si>
    <t>5.5.1</t>
  </si>
  <si>
    <t>5.5.2</t>
  </si>
  <si>
    <t>5.5.3</t>
  </si>
  <si>
    <t>5.5.4</t>
  </si>
  <si>
    <t>5.5.5</t>
  </si>
  <si>
    <t xml:space="preserve">Poutres principales </t>
  </si>
  <si>
    <t>Pannes</t>
  </si>
  <si>
    <t>Contreventements</t>
  </si>
  <si>
    <t>Dispositions diverses</t>
  </si>
  <si>
    <t>Divers</t>
  </si>
  <si>
    <t>Sous-total 5.5 - Ouvrages de charpente métallique</t>
  </si>
  <si>
    <t>Annexe - Quantitif des réservations dans l'existant</t>
  </si>
  <si>
    <t>7.1</t>
  </si>
  <si>
    <t>7.2</t>
  </si>
  <si>
    <t>7.3</t>
  </si>
  <si>
    <t>7.4</t>
  </si>
  <si>
    <t>7.5</t>
  </si>
  <si>
    <t>7.6</t>
  </si>
  <si>
    <t>Prescriptions environnementales</t>
  </si>
  <si>
    <t>SPECIFICATIONS TECHNIQUES DETAILLEES METAL (STD)</t>
  </si>
  <si>
    <t>SPECIFICATIONS TECHNIQUES DETAILLEES BETON (STD)</t>
  </si>
  <si>
    <t>Empierrement périphériques</t>
  </si>
  <si>
    <t>Imperméabilisation extérieure des murs enterrés</t>
  </si>
  <si>
    <t>kg</t>
  </si>
  <si>
    <t>(Plus value liée à la présence de granite) - par m² de plancher</t>
  </si>
  <si>
    <t>(Plus‑value liée à la proximité des ouvrages existants et à leur protection lors des travaux de terrassement)  - par m² de plancher</t>
  </si>
  <si>
    <t>(Plus value liée à la présence de granite)  - par m² de plancher</t>
  </si>
  <si>
    <r>
      <t xml:space="preserve">Travaux de terrassement </t>
    </r>
    <r>
      <rPr>
        <i/>
        <sz val="8"/>
        <color rgb="FFFF0000"/>
        <rFont val="Arial"/>
        <family val="2"/>
      </rPr>
      <t>(Plus value liée à la présence de granite  - par m² de plancher)</t>
    </r>
  </si>
  <si>
    <t xml:space="preserve">sans objet </t>
  </si>
  <si>
    <t>sans objet</t>
  </si>
  <si>
    <r>
      <t xml:space="preserve">Terrassements généraux complémentaire </t>
    </r>
    <r>
      <rPr>
        <i/>
        <sz val="10"/>
        <color rgb="FFFF0000"/>
        <rFont val="Arial"/>
        <family val="2"/>
      </rPr>
      <t>- par m² de plancher</t>
    </r>
  </si>
  <si>
    <r>
      <t xml:space="preserve">Réglage de plate-forme </t>
    </r>
    <r>
      <rPr>
        <i/>
        <sz val="10"/>
        <color rgb="FFFF0000"/>
        <rFont val="Arial"/>
        <family val="2"/>
      </rPr>
      <t>- par m² de plancher</t>
    </r>
  </si>
  <si>
    <t xml:space="preserve">Cloisons en parpaing </t>
  </si>
  <si>
    <t xml:space="preserve">                      Bande noyée</t>
  </si>
  <si>
    <t xml:space="preserve">                      Bande de trémie</t>
  </si>
  <si>
    <r>
      <t xml:space="preserve">Escaliers droits et paliers ( </t>
    </r>
    <r>
      <rPr>
        <i/>
        <sz val="10"/>
        <color rgb="FFFF0000"/>
        <rFont val="Arial"/>
        <family val="2"/>
      </rPr>
      <t>nb de cage d'escalier</t>
    </r>
    <r>
      <rPr>
        <i/>
        <sz val="10"/>
        <rFont val="Arial"/>
        <family val="2"/>
      </rPr>
      <t>)</t>
    </r>
  </si>
  <si>
    <t>Radiers ( compris hélistation)</t>
  </si>
  <si>
    <t>Escaliers droits et paliers  ( nombre de cage)</t>
  </si>
  <si>
    <t xml:space="preserve">Renforcement de poutres par plat carbone </t>
  </si>
  <si>
    <t>Terrassement</t>
  </si>
  <si>
    <t>Rembllaiement</t>
  </si>
  <si>
    <t xml:space="preserve"> PHRDC Bas  </t>
  </si>
  <si>
    <t xml:space="preserve">Murs </t>
  </si>
  <si>
    <t>0.15 x 0.3 m</t>
  </si>
  <si>
    <t>Ø 0.35 m</t>
  </si>
  <si>
    <t>Ø 0.3 m</t>
  </si>
  <si>
    <t>0.4 x 0.55 m</t>
  </si>
  <si>
    <t>0.15 x 0.2 m</t>
  </si>
  <si>
    <t>0.3 x 0.95 m</t>
  </si>
  <si>
    <t>0.15 x 1.1 m</t>
  </si>
  <si>
    <t>0.3 x 0.4 m</t>
  </si>
  <si>
    <t>0.3 x 0.65 m</t>
  </si>
  <si>
    <t>0.35 x 0.65 m</t>
  </si>
  <si>
    <t>0.3 x 2.05 m</t>
  </si>
  <si>
    <t>0.3 x 1.85 m</t>
  </si>
  <si>
    <t>0.45 x 0.35 m</t>
  </si>
  <si>
    <t>0.6 x 0.45 m</t>
  </si>
  <si>
    <t>0.45 x 1.45 m</t>
  </si>
  <si>
    <t>Ø 0.2 m</t>
  </si>
  <si>
    <t>1.0 x 0.6 m</t>
  </si>
  <si>
    <t xml:space="preserve">Dalle </t>
  </si>
  <si>
    <t>0.15 x 0.8 m</t>
  </si>
  <si>
    <t>0.2 x 0.8 m</t>
  </si>
  <si>
    <t>0.35 x 1.1 m</t>
  </si>
  <si>
    <t xml:space="preserve"> PHRDC Haut </t>
  </si>
  <si>
    <t>0.35 x 0.3 m</t>
  </si>
  <si>
    <t>0.2 x 0.3 m</t>
  </si>
  <si>
    <t>0.45 x 0.3 m</t>
  </si>
  <si>
    <t>0.3 x 0.35 m</t>
  </si>
  <si>
    <t>0.4 x 0.3 m</t>
  </si>
  <si>
    <t>0.35 x 0.6 m</t>
  </si>
  <si>
    <t>0.4 x 0.4 m</t>
  </si>
  <si>
    <t>0.4 x 0.5 m</t>
  </si>
  <si>
    <t>0.6 x 0.6 m</t>
  </si>
  <si>
    <t>0.8 x 0.65 m</t>
  </si>
  <si>
    <t>0.65 x 0.8 m</t>
  </si>
  <si>
    <t>1.05 x 0.8 m</t>
  </si>
  <si>
    <t>0.6 x 0.95 m</t>
  </si>
  <si>
    <t>0.3 x 1.0 m</t>
  </si>
  <si>
    <t>0.3 x 1.1 m</t>
  </si>
  <si>
    <t>0.6 x 0.9 m</t>
  </si>
  <si>
    <t>0.5 x 1.2 m</t>
  </si>
  <si>
    <t>0.4 x 1.15 m</t>
  </si>
  <si>
    <t>0.65 x 0.65 m</t>
  </si>
  <si>
    <t>0.7 x 1.0 m</t>
  </si>
  <si>
    <t>0.7 x 0.9 m</t>
  </si>
  <si>
    <t>1.0 x 0.7 m</t>
  </si>
  <si>
    <t>1.3 x 0.8 m</t>
  </si>
  <si>
    <t xml:space="preserve"> PHR+1</t>
  </si>
  <si>
    <t>Ø 0.25 m</t>
  </si>
  <si>
    <t>0.35 x 0.35 m</t>
  </si>
  <si>
    <t>0.35 x 0.75 m</t>
  </si>
  <si>
    <t>0.45 x 0.65 m</t>
  </si>
  <si>
    <t>0.3 x 0.45 m</t>
  </si>
  <si>
    <t>0.4 x 0.45 m</t>
  </si>
  <si>
    <t>0.25 x 0.6 m</t>
  </si>
  <si>
    <t>0.2 x 0.45 m</t>
  </si>
  <si>
    <t>0.5 x 0.3 m</t>
  </si>
  <si>
    <t>0.6 x 0.5 m</t>
  </si>
  <si>
    <t>0.4 x 1.0 m</t>
  </si>
  <si>
    <t>0.45 x 1.3 m</t>
  </si>
  <si>
    <t>0.45 x 0.2 m</t>
  </si>
  <si>
    <t>0.65 x 0.35 m</t>
  </si>
  <si>
    <t>0.65 x 0.25 m</t>
  </si>
  <si>
    <t>0.6 x 0.62 m</t>
  </si>
  <si>
    <t>0.6 x 0.2 m</t>
  </si>
  <si>
    <t>0.85 x 0.25 m</t>
  </si>
  <si>
    <t>0.8 x 0.55 m</t>
  </si>
  <si>
    <t>0.85 x 0.3 m</t>
  </si>
  <si>
    <t>0.85 x 0.45 m</t>
  </si>
  <si>
    <t>0.85 x 1.05 m</t>
  </si>
  <si>
    <t>0.85 x 0.64 m</t>
  </si>
  <si>
    <t>0.9 x 0.65 m</t>
  </si>
  <si>
    <t>1.05 x 1.0 m</t>
  </si>
  <si>
    <t xml:space="preserve"> PHR+2</t>
  </si>
  <si>
    <t>1,3x,8 m</t>
  </si>
  <si>
    <t>0,3x0,35 m</t>
  </si>
  <si>
    <t>0,35x0,2 m</t>
  </si>
  <si>
    <t>0,35x0,25 m</t>
  </si>
  <si>
    <t>0,35x0,3 m</t>
  </si>
  <si>
    <t>0,35x0,35 m</t>
  </si>
  <si>
    <t>0,4x0,25 m</t>
  </si>
  <si>
    <t>0,45x0,25 m</t>
  </si>
  <si>
    <t>0,45x0,3 m</t>
  </si>
  <si>
    <t>0,45x0,35 m</t>
  </si>
  <si>
    <t>0,5x0,25 m</t>
  </si>
  <si>
    <t>0,5x0,3 m</t>
  </si>
  <si>
    <t>0,5x0,35 m</t>
  </si>
  <si>
    <t>0,5x0,4 m</t>
  </si>
  <si>
    <t>0,5x0,5 m</t>
  </si>
  <si>
    <t>0,6x0,25 m</t>
  </si>
  <si>
    <t>0,6x0,3 m</t>
  </si>
  <si>
    <t>0,6x0,4 m</t>
  </si>
  <si>
    <t>0,6x0,75 m</t>
  </si>
  <si>
    <t>0,6x0,9 m</t>
  </si>
  <si>
    <t>0,65x0,25 m</t>
  </si>
  <si>
    <t>0,7x0,4 m</t>
  </si>
  <si>
    <t>0,7x0,5 m</t>
  </si>
  <si>
    <t>0,7x0,7  m</t>
  </si>
  <si>
    <t>0,75x0,8 m</t>
  </si>
  <si>
    <t>0,8x0,3 m</t>
  </si>
  <si>
    <t>0,8x0,7 m</t>
  </si>
  <si>
    <t>0,85x0,75 m</t>
  </si>
  <si>
    <t>0,9x0,6 m</t>
  </si>
  <si>
    <t>0,9x0,65 m</t>
  </si>
  <si>
    <t>0,9x0,7 m</t>
  </si>
  <si>
    <t>0,9x0,75 m</t>
  </si>
  <si>
    <t>0,9x0,8 m</t>
  </si>
  <si>
    <t>Volume semelle de renfort</t>
  </si>
  <si>
    <t xml:space="preserve">                         m² dallage à reconstituer</t>
  </si>
  <si>
    <t>Canalisations en pVC + Canalisations en PVC pour alimentation en eau potable</t>
  </si>
  <si>
    <r>
      <t xml:space="preserve">   </t>
    </r>
    <r>
      <rPr>
        <i/>
        <sz val="8"/>
        <color rgb="FFFF0000"/>
        <rFont val="Arial"/>
        <family val="2"/>
      </rPr>
      <t xml:space="preserve">dont PCV HT </t>
    </r>
  </si>
  <si>
    <t>Sans objet</t>
  </si>
  <si>
    <t>canalisations en cuivre</t>
  </si>
  <si>
    <t xml:space="preserve">Canalisation en Acier </t>
  </si>
  <si>
    <t>Canalisations en pVC + PVC pour alimentation eau potable</t>
  </si>
  <si>
    <t xml:space="preserve">                         m² dallage à démolir</t>
  </si>
  <si>
    <t>5.3.30</t>
  </si>
  <si>
    <t>5.3.31</t>
  </si>
  <si>
    <t>Scellement armatures</t>
  </si>
  <si>
    <t>Fondations pour auvent métallique</t>
  </si>
  <si>
    <t>100x100ht</t>
  </si>
  <si>
    <t>114x127ht</t>
  </si>
  <si>
    <t>120x175ht</t>
  </si>
  <si>
    <t>120x230ht</t>
  </si>
  <si>
    <t>180x210h</t>
  </si>
  <si>
    <t>208x224ht</t>
  </si>
  <si>
    <t>225x89ht</t>
  </si>
  <si>
    <t>230x150ht</t>
  </si>
  <si>
    <t>236x124ht</t>
  </si>
  <si>
    <t>236x150ht</t>
  </si>
  <si>
    <t>236x175ht</t>
  </si>
  <si>
    <t>236x210ht</t>
  </si>
  <si>
    <t>236x224ht</t>
  </si>
  <si>
    <t>110x210ht</t>
  </si>
  <si>
    <t>120x210ht</t>
  </si>
  <si>
    <t>130x210ht</t>
  </si>
  <si>
    <t>143x207.5ht</t>
  </si>
  <si>
    <t>153x207.5ht</t>
  </si>
  <si>
    <t>160x209ht</t>
  </si>
  <si>
    <t>166x209ht</t>
  </si>
  <si>
    <t>170x210ht</t>
  </si>
  <si>
    <t>73x204ht</t>
  </si>
  <si>
    <t>100x210ht</t>
  </si>
  <si>
    <t>110x205ht</t>
  </si>
  <si>
    <t>133x208ht</t>
  </si>
  <si>
    <t>140x210ht</t>
  </si>
  <si>
    <t>153x204ht</t>
  </si>
  <si>
    <t>180x210ht</t>
  </si>
  <si>
    <t>190.5x293ht</t>
  </si>
  <si>
    <t>190x208ht</t>
  </si>
  <si>
    <t>200x210ht</t>
  </si>
  <si>
    <t>200x250ht</t>
  </si>
  <si>
    <t>243.5x293ht</t>
  </si>
  <si>
    <t>250x230ht</t>
  </si>
  <si>
    <t>268x210ht</t>
  </si>
  <si>
    <t>320x300ht</t>
  </si>
  <si>
    <t>Ø 0.20 m</t>
  </si>
  <si>
    <t>Ø 0.15 m</t>
  </si>
  <si>
    <t>0.50 x 0.2 m</t>
  </si>
  <si>
    <t>0.5 x 0.25 m</t>
  </si>
  <si>
    <t>0.45 x 0.7 m</t>
  </si>
  <si>
    <t>0.4x 0.6 m</t>
  </si>
  <si>
    <t>0.1x 0.3 m</t>
  </si>
  <si>
    <t>0.4 x 0.2 m</t>
  </si>
  <si>
    <t>0.8x 0.2 m</t>
  </si>
  <si>
    <t>0.6x 0.2 m</t>
  </si>
  <si>
    <t>0.6 x 0.35 m</t>
  </si>
  <si>
    <t>0.4 x 0.25 m</t>
  </si>
  <si>
    <t>0.2 x 0.5 m</t>
  </si>
  <si>
    <t>0.55 x 0.55 m</t>
  </si>
  <si>
    <t>0.6 x 0.25 m</t>
  </si>
  <si>
    <t>0.7x 0.4 m</t>
  </si>
  <si>
    <t>0.2 x 0.4 m</t>
  </si>
  <si>
    <t xml:space="preserve">                0,4x0,5 m</t>
  </si>
  <si>
    <t>0.3 x 0.25 m</t>
  </si>
  <si>
    <t xml:space="preserve">    Réservations pour traversée</t>
  </si>
  <si>
    <t xml:space="preserve">                0,2 x0,5 m</t>
  </si>
  <si>
    <t>0,3x0,5 m</t>
  </si>
  <si>
    <t>0,4x0,6m</t>
  </si>
  <si>
    <t>0,4x0,4m</t>
  </si>
  <si>
    <t>0,45x0,7m</t>
  </si>
  <si>
    <t>5.6</t>
  </si>
  <si>
    <t>PSE 02 A : Fourniture d’une plateforme de gestion documentaire pour la phase chantier (Boite à plans)</t>
  </si>
  <si>
    <t xml:space="preserve">                      Ajout Poutre  suivant détail archi  (  zone Sas Ascenceur) RDC  : 0,2x1x3m</t>
  </si>
  <si>
    <t xml:space="preserve">                      Ajout Poutre  suivant détail archi  ( zone Sas Ascenceur)  R+1  : 0,2x1x5m ; 0,2x1x3m</t>
  </si>
  <si>
    <t xml:space="preserve">                      Ajout  Poutre  suivant détail archi  ( zone passerelle) RDC : 0,2x1x12m</t>
  </si>
  <si>
    <t>Total Base Euros TTC (€ HT)</t>
  </si>
  <si>
    <t>BATIMENT SANITAIRE - 41,09 %</t>
  </si>
  <si>
    <t>BATIMENT MEDICO SOCIAL - 58,91 %</t>
  </si>
  <si>
    <t>CLE DE REPARTITION DU MONTANT DE BASE EN EUROS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</si>
</sst>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 &quot;"/>
    <numFmt numFmtId="165" formatCode="#,##0\ _F"/>
    <numFmt numFmtId="166" formatCode="0.0%"/>
    <numFmt numFmtId="167" formatCode="#,##0.0"/>
  </numFmts>
  <fonts count="18" x14ac:knownFonts="1">
    <font>
      <sz val="10"/>
      <name val="MS Sans Serif"/>
    </font>
    <font>
      <sz val="10"/>
      <name val="MS Sans Serif"/>
      <family val="2"/>
    </font>
    <font>
      <sz val="10"/>
      <name val="Tms Rmn"/>
    </font>
    <font>
      <b/>
      <sz val="10"/>
      <color indexed="18"/>
      <name val="Arial"/>
      <family val="2"/>
    </font>
    <font>
      <sz val="10"/>
      <name val="Arial"/>
      <family val="2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u/>
      <sz val="10"/>
      <color indexed="12"/>
      <name val="Arial"/>
      <family val="2"/>
    </font>
    <font>
      <b/>
      <sz val="10"/>
      <name val="Tms Rmn"/>
    </font>
    <font>
      <b/>
      <i/>
      <sz val="10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i/>
      <sz val="10"/>
      <color rgb="FFFF0000"/>
      <name val="Arial"/>
      <family val="2"/>
    </font>
    <font>
      <i/>
      <sz val="8"/>
      <color rgb="FFFF0000"/>
      <name val="Arial"/>
      <family val="2"/>
    </font>
    <font>
      <sz val="10"/>
      <color rgb="FFFF0000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fgColor indexed="1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5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3" fontId="4" fillId="0" borderId="1" xfId="1" applyNumberFormat="1" applyFont="1" applyBorder="1" applyAlignment="1">
      <alignment horizontal="right"/>
    </xf>
    <xf numFmtId="0" fontId="4" fillId="0" borderId="0" xfId="1" applyFont="1"/>
    <xf numFmtId="3" fontId="7" fillId="0" borderId="1" xfId="1" applyNumberFormat="1" applyFont="1" applyBorder="1" applyAlignment="1">
      <alignment horizontal="right"/>
    </xf>
    <xf numFmtId="0" fontId="6" fillId="0" borderId="0" xfId="1" applyFont="1" applyAlignment="1">
      <alignment horizontal="center" vertical="top" wrapText="1"/>
    </xf>
    <xf numFmtId="0" fontId="4" fillId="0" borderId="0" xfId="1" applyFont="1" applyAlignment="1">
      <alignment horizontal="left" wrapText="1"/>
    </xf>
    <xf numFmtId="165" fontId="4" fillId="0" borderId="0" xfId="1" applyNumberFormat="1" applyFont="1" applyAlignment="1">
      <alignment horizontal="right"/>
    </xf>
    <xf numFmtId="0" fontId="8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center"/>
    </xf>
    <xf numFmtId="165" fontId="2" fillId="0" borderId="0" xfId="1" applyNumberFormat="1" applyFont="1" applyAlignment="1">
      <alignment horizontal="right"/>
    </xf>
    <xf numFmtId="0" fontId="1" fillId="0" borderId="0" xfId="1"/>
    <xf numFmtId="0" fontId="2" fillId="0" borderId="0" xfId="1" applyFont="1"/>
    <xf numFmtId="0" fontId="6" fillId="0" borderId="2" xfId="1" applyFont="1" applyBorder="1" applyAlignment="1">
      <alignment horizontal="center" vertical="top" wrapText="1"/>
    </xf>
    <xf numFmtId="3" fontId="4" fillId="0" borderId="4" xfId="1" applyNumberFormat="1" applyFont="1" applyBorder="1" applyAlignment="1">
      <alignment horizontal="right"/>
    </xf>
    <xf numFmtId="165" fontId="3" fillId="2" borderId="3" xfId="1" applyNumberFormat="1" applyFont="1" applyFill="1" applyBorder="1" applyAlignment="1">
      <alignment horizontal="center" vertical="center"/>
    </xf>
    <xf numFmtId="167" fontId="4" fillId="0" borderId="5" xfId="2" applyNumberFormat="1" applyFont="1" applyBorder="1"/>
    <xf numFmtId="166" fontId="7" fillId="0" borderId="1" xfId="2" applyNumberFormat="1" applyFont="1" applyBorder="1" applyAlignment="1">
      <alignment horizontal="right"/>
    </xf>
    <xf numFmtId="0" fontId="6" fillId="0" borderId="1" xfId="1" applyFont="1" applyBorder="1" applyAlignment="1">
      <alignment horizontal="center" wrapText="1"/>
    </xf>
    <xf numFmtId="0" fontId="4" fillId="0" borderId="7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167" fontId="4" fillId="0" borderId="6" xfId="2" applyNumberFormat="1" applyFont="1" applyBorder="1"/>
    <xf numFmtId="3" fontId="7" fillId="0" borderId="4" xfId="1" applyNumberFormat="1" applyFont="1" applyBorder="1" applyAlignment="1">
      <alignment horizontal="right"/>
    </xf>
    <xf numFmtId="0" fontId="6" fillId="0" borderId="7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wrapText="1"/>
    </xf>
    <xf numFmtId="3" fontId="4" fillId="0" borderId="8" xfId="1" applyNumberFormat="1" applyFont="1" applyBorder="1" applyAlignment="1">
      <alignment horizontal="right"/>
    </xf>
    <xf numFmtId="167" fontId="4" fillId="0" borderId="5" xfId="2" applyNumberFormat="1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8" xfId="0" applyFont="1" applyBorder="1" applyAlignment="1">
      <alignment horizontal="left" wrapText="1"/>
    </xf>
    <xf numFmtId="167" fontId="4" fillId="0" borderId="10" xfId="2" applyNumberFormat="1" applyFont="1" applyBorder="1"/>
    <xf numFmtId="3" fontId="7" fillId="0" borderId="8" xfId="1" applyNumberFormat="1" applyFont="1" applyBorder="1" applyAlignment="1">
      <alignment horizontal="right"/>
    </xf>
    <xf numFmtId="0" fontId="6" fillId="0" borderId="4" xfId="1" applyFont="1" applyBorder="1" applyAlignment="1">
      <alignment horizontal="left" wrapText="1" indent="1"/>
    </xf>
    <xf numFmtId="0" fontId="10" fillId="0" borderId="8" xfId="0" applyFont="1" applyBorder="1" applyAlignment="1">
      <alignment vertical="center"/>
    </xf>
    <xf numFmtId="0" fontId="4" fillId="0" borderId="11" xfId="1" applyFont="1" applyBorder="1" applyAlignment="1">
      <alignment horizontal="left" wrapText="1"/>
    </xf>
    <xf numFmtId="167" fontId="4" fillId="0" borderId="11" xfId="2" applyNumberFormat="1" applyFont="1" applyBorder="1"/>
    <xf numFmtId="3" fontId="11" fillId="0" borderId="10" xfId="1" applyNumberFormat="1" applyFont="1" applyBorder="1" applyAlignment="1">
      <alignment horizontal="right"/>
    </xf>
    <xf numFmtId="0" fontId="10" fillId="0" borderId="1" xfId="0" applyFont="1" applyBorder="1" applyAlignment="1">
      <alignment vertical="center"/>
    </xf>
    <xf numFmtId="167" fontId="4" fillId="0" borderId="0" xfId="2" applyNumberFormat="1" applyFont="1" applyBorder="1"/>
    <xf numFmtId="3" fontId="11" fillId="0" borderId="0" xfId="1" applyNumberFormat="1" applyFont="1" applyAlignment="1">
      <alignment horizontal="right"/>
    </xf>
    <xf numFmtId="0" fontId="10" fillId="0" borderId="4" xfId="0" applyFont="1" applyBorder="1" applyAlignment="1">
      <alignment vertical="center"/>
    </xf>
    <xf numFmtId="0" fontId="4" fillId="0" borderId="12" xfId="1" applyFont="1" applyBorder="1" applyAlignment="1">
      <alignment horizontal="left" wrapText="1"/>
    </xf>
    <xf numFmtId="167" fontId="4" fillId="0" borderId="12" xfId="2" applyNumberFormat="1" applyFont="1" applyBorder="1"/>
    <xf numFmtId="3" fontId="11" fillId="0" borderId="6" xfId="1" applyNumberFormat="1" applyFont="1" applyBorder="1" applyAlignment="1">
      <alignment horizontal="right"/>
    </xf>
    <xf numFmtId="0" fontId="4" fillId="0" borderId="11" xfId="1" applyFont="1" applyBorder="1"/>
    <xf numFmtId="167" fontId="4" fillId="0" borderId="0" xfId="2" applyNumberFormat="1" applyFont="1" applyBorder="1" applyAlignment="1">
      <alignment horizontal="center"/>
    </xf>
    <xf numFmtId="0" fontId="3" fillId="2" borderId="3" xfId="1" applyFont="1" applyFill="1" applyBorder="1" applyAlignment="1">
      <alignment horizontal="center" vertical="center" wrapText="1"/>
    </xf>
    <xf numFmtId="167" fontId="4" fillId="0" borderId="8" xfId="2" applyNumberFormat="1" applyFont="1" applyBorder="1" applyAlignment="1">
      <alignment horizontal="center"/>
    </xf>
    <xf numFmtId="167" fontId="4" fillId="0" borderId="1" xfId="2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3" fontId="7" fillId="0" borderId="1" xfId="1" applyNumberFormat="1" applyFont="1" applyBorder="1" applyAlignment="1">
      <alignment horizontal="center"/>
    </xf>
    <xf numFmtId="3" fontId="4" fillId="0" borderId="1" xfId="1" applyNumberFormat="1" applyFont="1" applyBorder="1" applyAlignment="1">
      <alignment horizontal="center"/>
    </xf>
    <xf numFmtId="0" fontId="4" fillId="0" borderId="8" xfId="1" applyFont="1" applyBorder="1" applyAlignment="1">
      <alignment wrapText="1"/>
    </xf>
    <xf numFmtId="0" fontId="4" fillId="0" borderId="2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left" wrapText="1"/>
    </xf>
    <xf numFmtId="0" fontId="6" fillId="0" borderId="9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left" wrapText="1" indent="1"/>
    </xf>
    <xf numFmtId="0" fontId="4" fillId="0" borderId="1" xfId="1" applyFont="1" applyBorder="1" applyAlignment="1">
      <alignment horizontal="left" wrapText="1" indent="1"/>
    </xf>
    <xf numFmtId="0" fontId="12" fillId="0" borderId="1" xfId="1" applyFont="1" applyBorder="1" applyAlignment="1">
      <alignment horizontal="left" wrapText="1" indent="1"/>
    </xf>
    <xf numFmtId="0" fontId="9" fillId="0" borderId="4" xfId="1" applyFont="1" applyBorder="1" applyAlignment="1">
      <alignment horizontal="right" wrapText="1" indent="1"/>
    </xf>
    <xf numFmtId="0" fontId="12" fillId="0" borderId="1" xfId="1" applyFont="1" applyBorder="1" applyAlignment="1">
      <alignment horizontal="left" wrapText="1" indent="4"/>
    </xf>
    <xf numFmtId="0" fontId="4" fillId="0" borderId="1" xfId="1" applyFont="1" applyBorder="1" applyAlignment="1">
      <alignment horizontal="left" wrapText="1" indent="4"/>
    </xf>
    <xf numFmtId="0" fontId="4" fillId="0" borderId="7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/>
    </xf>
    <xf numFmtId="166" fontId="7" fillId="0" borderId="4" xfId="2" applyNumberFormat="1" applyFont="1" applyBorder="1" applyAlignment="1">
      <alignment horizontal="right"/>
    </xf>
    <xf numFmtId="0" fontId="4" fillId="0" borderId="4" xfId="1" applyFont="1" applyBorder="1" applyAlignment="1">
      <alignment horizontal="left" wrapText="1" indent="4"/>
    </xf>
    <xf numFmtId="167" fontId="4" fillId="0" borderId="4" xfId="2" applyNumberFormat="1" applyFont="1" applyBorder="1"/>
    <xf numFmtId="0" fontId="4" fillId="0" borderId="1" xfId="1" applyFont="1" applyBorder="1" applyAlignment="1">
      <alignment horizontal="center" vertical="top" wrapText="1"/>
    </xf>
    <xf numFmtId="0" fontId="11" fillId="0" borderId="8" xfId="1" applyFont="1" applyBorder="1" applyAlignment="1">
      <alignment horizontal="center" wrapText="1"/>
    </xf>
    <xf numFmtId="0" fontId="13" fillId="0" borderId="1" xfId="1" applyFont="1" applyBorder="1" applyAlignment="1">
      <alignment horizontal="left" wrapText="1" indent="4"/>
    </xf>
    <xf numFmtId="0" fontId="4" fillId="0" borderId="1" xfId="1" applyFont="1" applyBorder="1" applyAlignment="1">
      <alignment horizontal="left" vertical="center" wrapText="1" indent="1"/>
    </xf>
    <xf numFmtId="0" fontId="15" fillId="0" borderId="1" xfId="1" applyFont="1" applyBorder="1" applyAlignment="1">
      <alignment horizontal="left" wrapText="1" indent="4"/>
    </xf>
    <xf numFmtId="0" fontId="15" fillId="0" borderId="1" xfId="1" applyFont="1" applyBorder="1" applyAlignment="1">
      <alignment horizontal="left" wrapText="1" indent="15"/>
    </xf>
    <xf numFmtId="0" fontId="4" fillId="0" borderId="1" xfId="1" applyFont="1" applyBorder="1" applyAlignment="1">
      <alignment horizontal="left" wrapText="1" indent="3"/>
    </xf>
    <xf numFmtId="0" fontId="4" fillId="0" borderId="1" xfId="1" applyFont="1" applyBorder="1" applyAlignment="1">
      <alignment horizontal="left" wrapText="1" indent="7"/>
    </xf>
    <xf numFmtId="3" fontId="4" fillId="0" borderId="5" xfId="2" applyNumberFormat="1" applyFont="1" applyBorder="1" applyAlignment="1">
      <alignment horizontal="center" vertical="center"/>
    </xf>
    <xf numFmtId="3" fontId="4" fillId="0" borderId="8" xfId="2" applyNumberFormat="1" applyFont="1" applyBorder="1" applyAlignment="1">
      <alignment horizontal="center" vertical="center"/>
    </xf>
    <xf numFmtId="3" fontId="4" fillId="0" borderId="1" xfId="2" applyNumberFormat="1" applyFont="1" applyBorder="1" applyAlignment="1">
      <alignment horizontal="center" vertical="center"/>
    </xf>
    <xf numFmtId="3" fontId="4" fillId="0" borderId="4" xfId="2" applyNumberFormat="1" applyFont="1" applyBorder="1" applyAlignment="1">
      <alignment horizontal="center" vertical="center"/>
    </xf>
    <xf numFmtId="167" fontId="4" fillId="0" borderId="0" xfId="2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3" fontId="4" fillId="0" borderId="6" xfId="2" applyNumberFormat="1" applyFont="1" applyBorder="1" applyAlignment="1">
      <alignment horizontal="center" vertical="center"/>
    </xf>
    <xf numFmtId="167" fontId="4" fillId="0" borderId="8" xfId="2" applyNumberFormat="1" applyFont="1" applyBorder="1" applyAlignment="1">
      <alignment horizontal="center" vertical="center"/>
    </xf>
    <xf numFmtId="3" fontId="4" fillId="0" borderId="0" xfId="2" applyNumberFormat="1" applyFont="1" applyBorder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167" fontId="4" fillId="0" borderId="5" xfId="2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7" fontId="4" fillId="0" borderId="6" xfId="2" applyNumberFormat="1" applyFont="1" applyBorder="1" applyAlignment="1">
      <alignment horizontal="center" vertical="center"/>
    </xf>
    <xf numFmtId="167" fontId="4" fillId="0" borderId="12" xfId="2" applyNumberFormat="1" applyFont="1" applyBorder="1" applyAlignment="1">
      <alignment horizontal="center" vertical="center"/>
    </xf>
    <xf numFmtId="167" fontId="4" fillId="0" borderId="4" xfId="2" applyNumberFormat="1" applyFont="1" applyBorder="1" applyAlignment="1">
      <alignment horizontal="center" vertical="center"/>
    </xf>
    <xf numFmtId="167" fontId="4" fillId="0" borderId="10" xfId="2" applyNumberFormat="1" applyFont="1" applyBorder="1" applyAlignment="1">
      <alignment horizontal="center" vertical="center"/>
    </xf>
    <xf numFmtId="167" fontId="4" fillId="0" borderId="11" xfId="2" applyNumberFormat="1" applyFont="1" applyBorder="1" applyAlignment="1">
      <alignment horizontal="center" vertical="center"/>
    </xf>
    <xf numFmtId="0" fontId="16" fillId="0" borderId="1" xfId="1" applyFont="1" applyBorder="1" applyAlignment="1">
      <alignment horizontal="left" wrapText="1" indent="10"/>
    </xf>
    <xf numFmtId="0" fontId="16" fillId="0" borderId="1" xfId="1" applyFont="1" applyBorder="1" applyAlignment="1">
      <alignment horizontal="left" wrapText="1" indent="3"/>
    </xf>
    <xf numFmtId="1" fontId="4" fillId="0" borderId="0" xfId="1" applyNumberFormat="1" applyFont="1"/>
    <xf numFmtId="1" fontId="4" fillId="0" borderId="0" xfId="1" applyNumberFormat="1" applyFont="1" applyAlignment="1">
      <alignment horizontal="center"/>
    </xf>
    <xf numFmtId="0" fontId="16" fillId="0" borderId="1" xfId="1" applyFont="1" applyBorder="1" applyAlignment="1">
      <alignment horizontal="left" vertical="top" wrapText="1" indent="10"/>
    </xf>
    <xf numFmtId="0" fontId="14" fillId="0" borderId="1" xfId="1" applyFont="1" applyBorder="1" applyAlignment="1">
      <alignment horizontal="left" wrapText="1" indent="4"/>
    </xf>
    <xf numFmtId="3" fontId="4" fillId="0" borderId="5" xfId="2" applyNumberFormat="1" applyFont="1" applyFill="1" applyBorder="1" applyAlignment="1">
      <alignment horizontal="center" vertical="center"/>
    </xf>
    <xf numFmtId="166" fontId="7" fillId="0" borderId="1" xfId="2" applyNumberFormat="1" applyFont="1" applyFill="1" applyBorder="1" applyAlignment="1">
      <alignment horizontal="right"/>
    </xf>
    <xf numFmtId="0" fontId="16" fillId="0" borderId="1" xfId="1" applyFont="1" applyBorder="1" applyAlignment="1">
      <alignment horizontal="left" wrapText="1" indent="9"/>
    </xf>
    <xf numFmtId="3" fontId="4" fillId="0" borderId="0" xfId="1" applyNumberFormat="1" applyFont="1"/>
    <xf numFmtId="0" fontId="14" fillId="0" borderId="1" xfId="1" applyFont="1" applyBorder="1" applyAlignment="1">
      <alignment horizontal="left" wrapText="1" indent="10"/>
    </xf>
    <xf numFmtId="0" fontId="17" fillId="0" borderId="1" xfId="1" applyFont="1" applyBorder="1" applyAlignment="1">
      <alignment horizontal="left" wrapText="1" indent="1"/>
    </xf>
    <xf numFmtId="3" fontId="17" fillId="0" borderId="0" xfId="2" applyNumberFormat="1" applyFont="1" applyBorder="1" applyAlignment="1">
      <alignment horizontal="center" vertical="center"/>
    </xf>
    <xf numFmtId="1" fontId="17" fillId="0" borderId="0" xfId="1" applyNumberFormat="1" applyFont="1" applyAlignment="1">
      <alignment horizontal="center"/>
    </xf>
    <xf numFmtId="0" fontId="4" fillId="0" borderId="5" xfId="1" applyFont="1" applyBorder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7" fontId="4" fillId="0" borderId="4" xfId="2" applyNumberFormat="1" applyFont="1" applyBorder="1" applyAlignment="1">
      <alignment vertical="center"/>
    </xf>
    <xf numFmtId="164" fontId="17" fillId="0" borderId="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4" fillId="0" borderId="1" xfId="1" applyFont="1" applyBorder="1" applyAlignment="1">
      <alignment horizontal="left" wrapText="1" indent="5"/>
    </xf>
    <xf numFmtId="0" fontId="14" fillId="0" borderId="1" xfId="1" applyFont="1" applyBorder="1" applyAlignment="1">
      <alignment horizontal="left" wrapText="1"/>
    </xf>
    <xf numFmtId="3" fontId="11" fillId="0" borderId="5" xfId="1" applyNumberFormat="1" applyFont="1" applyBorder="1" applyAlignment="1">
      <alignment horizontal="right"/>
    </xf>
    <xf numFmtId="167" fontId="6" fillId="0" borderId="0" xfId="2" applyNumberFormat="1" applyFont="1" applyBorder="1"/>
    <xf numFmtId="3" fontId="6" fillId="0" borderId="0" xfId="1" applyNumberFormat="1" applyFont="1" applyAlignment="1">
      <alignment horizontal="right"/>
    </xf>
  </cellXfs>
  <cellStyles count="3">
    <cellStyle name="Normal" xfId="0" builtinId="0"/>
    <cellStyle name="Normal_QUANTITA" xfId="1" xr:uid="{00000000-0005-0000-0000-000001000000}"/>
    <cellStyle name="Pourcentag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796"/>
  <sheetViews>
    <sheetView showGridLines="0" showZeros="0" tabSelected="1" view="pageBreakPreview" topLeftCell="A744" zoomScaleNormal="100" zoomScaleSheetLayoutView="100" zoomScalePageLayoutView="85" workbookViewId="0">
      <selection activeCell="B748" sqref="B748"/>
    </sheetView>
  </sheetViews>
  <sheetFormatPr baseColWidth="10" defaultColWidth="11.453125" defaultRowHeight="15" customHeight="1" x14ac:dyDescent="0.3"/>
  <cols>
    <col min="1" max="1" width="9" style="13" customWidth="1"/>
    <col min="2" max="2" width="67.453125" style="14" customWidth="1"/>
    <col min="3" max="3" width="8.54296875" style="91" customWidth="1"/>
    <col min="4" max="4" width="13.7265625" style="91" customWidth="1"/>
    <col min="5" max="5" width="13.7265625" style="15" customWidth="1"/>
    <col min="6" max="7" width="13.7265625" style="16" customWidth="1"/>
    <col min="8" max="8" width="2.7265625" style="17" customWidth="1"/>
    <col min="9" max="16384" width="11.453125" style="18"/>
  </cols>
  <sheetData>
    <row r="1" spans="1:7" s="5" customFormat="1" ht="36" customHeight="1" x14ac:dyDescent="0.3">
      <c r="A1" s="3" t="s">
        <v>3</v>
      </c>
      <c r="B1" s="3" t="s">
        <v>0</v>
      </c>
      <c r="C1" s="4" t="s">
        <v>1</v>
      </c>
      <c r="D1" s="51" t="s">
        <v>16</v>
      </c>
      <c r="E1" s="51" t="s">
        <v>17</v>
      </c>
      <c r="F1" s="21" t="s">
        <v>2</v>
      </c>
      <c r="G1" s="21" t="s">
        <v>4</v>
      </c>
    </row>
    <row r="2" spans="1:7" s="8" customFormat="1" ht="13" x14ac:dyDescent="0.3">
      <c r="A2" s="2"/>
      <c r="B2" s="34"/>
      <c r="C2" s="114"/>
      <c r="D2" s="80"/>
      <c r="E2" s="22"/>
      <c r="F2" s="9"/>
      <c r="G2" s="7"/>
    </row>
    <row r="3" spans="1:7" s="8" customFormat="1" ht="13" x14ac:dyDescent="0.3">
      <c r="A3" s="19">
        <v>1</v>
      </c>
      <c r="B3" s="24" t="s">
        <v>24</v>
      </c>
      <c r="C3" s="114"/>
      <c r="D3" s="80"/>
      <c r="E3" s="22"/>
      <c r="F3" s="9"/>
      <c r="G3" s="7"/>
    </row>
    <row r="4" spans="1:7" s="8" customFormat="1" ht="13" x14ac:dyDescent="0.3">
      <c r="A4" s="19"/>
      <c r="B4" s="24"/>
      <c r="C4" s="114"/>
      <c r="D4" s="80"/>
      <c r="E4" s="22"/>
      <c r="F4" s="9"/>
      <c r="G4" s="7"/>
    </row>
    <row r="5" spans="1:7" s="8" customFormat="1" ht="13" x14ac:dyDescent="0.3">
      <c r="A5" s="58" t="s">
        <v>19</v>
      </c>
      <c r="B5" s="59" t="s">
        <v>21</v>
      </c>
      <c r="C5" s="115" t="s">
        <v>15</v>
      </c>
      <c r="D5" s="80"/>
      <c r="E5" s="22"/>
      <c r="F5" s="9"/>
      <c r="G5" s="7"/>
    </row>
    <row r="6" spans="1:7" s="8" customFormat="1" ht="13" x14ac:dyDescent="0.3">
      <c r="A6" s="58" t="s">
        <v>20</v>
      </c>
      <c r="B6" s="59" t="s">
        <v>77</v>
      </c>
      <c r="C6" s="115" t="s">
        <v>15</v>
      </c>
      <c r="D6" s="80"/>
      <c r="E6" s="22"/>
      <c r="F6" s="9"/>
      <c r="G6" s="7"/>
    </row>
    <row r="7" spans="1:7" s="8" customFormat="1" ht="13" x14ac:dyDescent="0.3">
      <c r="A7" s="58" t="s">
        <v>46</v>
      </c>
      <c r="B7" s="59" t="s">
        <v>78</v>
      </c>
      <c r="C7" s="115" t="s">
        <v>15</v>
      </c>
      <c r="D7" s="80"/>
      <c r="E7" s="22"/>
      <c r="F7" s="9"/>
      <c r="G7" s="7"/>
    </row>
    <row r="8" spans="1:7" s="8" customFormat="1" ht="13" x14ac:dyDescent="0.3">
      <c r="A8" s="58" t="s">
        <v>47</v>
      </c>
      <c r="B8" s="59" t="s">
        <v>79</v>
      </c>
      <c r="C8" s="115" t="s">
        <v>15</v>
      </c>
      <c r="D8" s="80"/>
      <c r="E8" s="22"/>
      <c r="F8" s="9"/>
      <c r="G8" s="7"/>
    </row>
    <row r="9" spans="1:7" s="8" customFormat="1" ht="13" x14ac:dyDescent="0.3">
      <c r="A9" s="58" t="s">
        <v>48</v>
      </c>
      <c r="B9" s="59" t="s">
        <v>80</v>
      </c>
      <c r="C9" s="115" t="s">
        <v>15</v>
      </c>
      <c r="D9" s="80"/>
      <c r="E9" s="22"/>
      <c r="F9" s="9"/>
      <c r="G9" s="7"/>
    </row>
    <row r="10" spans="1:7" s="8" customFormat="1" ht="13" x14ac:dyDescent="0.3">
      <c r="A10" s="58" t="s">
        <v>82</v>
      </c>
      <c r="B10" s="59" t="s">
        <v>81</v>
      </c>
      <c r="C10" s="115" t="s">
        <v>15</v>
      </c>
      <c r="D10" s="80"/>
      <c r="E10" s="22"/>
      <c r="F10" s="9"/>
      <c r="G10" s="7"/>
    </row>
    <row r="11" spans="1:7" s="8" customFormat="1" ht="13" x14ac:dyDescent="0.3">
      <c r="A11" s="58" t="s">
        <v>83</v>
      </c>
      <c r="B11" s="59" t="s">
        <v>89</v>
      </c>
      <c r="C11" s="115" t="s">
        <v>15</v>
      </c>
      <c r="D11" s="80"/>
      <c r="E11" s="22"/>
      <c r="F11" s="9"/>
      <c r="G11" s="7"/>
    </row>
    <row r="12" spans="1:7" s="8" customFormat="1" ht="13" x14ac:dyDescent="0.3">
      <c r="A12" s="58" t="s">
        <v>84</v>
      </c>
      <c r="B12" s="59" t="s">
        <v>90</v>
      </c>
      <c r="C12" s="115" t="s">
        <v>15</v>
      </c>
      <c r="D12" s="80"/>
      <c r="E12" s="22"/>
      <c r="F12" s="9"/>
      <c r="G12" s="7"/>
    </row>
    <row r="13" spans="1:7" s="8" customFormat="1" ht="13" x14ac:dyDescent="0.3">
      <c r="A13" s="58" t="s">
        <v>85</v>
      </c>
      <c r="B13" s="59" t="s">
        <v>91</v>
      </c>
      <c r="C13" s="115" t="s">
        <v>15</v>
      </c>
      <c r="D13" s="80"/>
      <c r="E13" s="22"/>
      <c r="F13" s="9"/>
      <c r="G13" s="7"/>
    </row>
    <row r="14" spans="1:7" s="8" customFormat="1" ht="13" x14ac:dyDescent="0.3">
      <c r="A14" s="58" t="s">
        <v>86</v>
      </c>
      <c r="B14" s="59" t="s">
        <v>92</v>
      </c>
      <c r="C14" s="115" t="s">
        <v>15</v>
      </c>
      <c r="D14" s="80"/>
      <c r="E14" s="22"/>
      <c r="F14" s="9"/>
      <c r="G14" s="7"/>
    </row>
    <row r="15" spans="1:7" s="8" customFormat="1" ht="13" x14ac:dyDescent="0.3">
      <c r="A15" s="58" t="s">
        <v>87</v>
      </c>
      <c r="B15" s="59" t="s">
        <v>93</v>
      </c>
      <c r="C15" s="115" t="s">
        <v>15</v>
      </c>
      <c r="D15" s="80"/>
      <c r="E15" s="22"/>
      <c r="F15" s="9"/>
      <c r="G15" s="7"/>
    </row>
    <row r="16" spans="1:7" s="8" customFormat="1" ht="13" x14ac:dyDescent="0.3">
      <c r="A16" s="58" t="s">
        <v>88</v>
      </c>
      <c r="B16" s="59" t="s">
        <v>94</v>
      </c>
      <c r="C16" s="115" t="s">
        <v>15</v>
      </c>
      <c r="D16" s="80"/>
      <c r="E16" s="27"/>
      <c r="F16" s="28"/>
      <c r="G16" s="20"/>
    </row>
    <row r="17" spans="1:7" s="6" customFormat="1" ht="13" x14ac:dyDescent="0.3">
      <c r="A17" s="57"/>
      <c r="B17" s="57"/>
      <c r="C17" s="116"/>
      <c r="D17" s="81"/>
      <c r="E17" s="32"/>
      <c r="F17" s="55"/>
      <c r="G17" s="56"/>
    </row>
    <row r="18" spans="1:7" s="6" customFormat="1" ht="13" x14ac:dyDescent="0.3">
      <c r="A18" s="19">
        <v>2</v>
      </c>
      <c r="B18" s="24" t="s">
        <v>101</v>
      </c>
      <c r="C18" s="114"/>
      <c r="D18" s="82"/>
      <c r="E18" s="32"/>
      <c r="F18" s="55"/>
      <c r="G18" s="56"/>
    </row>
    <row r="19" spans="1:7" s="6" customFormat="1" ht="13" x14ac:dyDescent="0.3">
      <c r="A19" s="2"/>
      <c r="B19" s="1"/>
      <c r="C19" s="114"/>
      <c r="D19" s="82"/>
      <c r="E19" s="32"/>
      <c r="F19" s="55"/>
      <c r="G19" s="56"/>
    </row>
    <row r="20" spans="1:7" s="6" customFormat="1" ht="13" x14ac:dyDescent="0.3">
      <c r="A20" s="58" t="s">
        <v>22</v>
      </c>
      <c r="B20" s="59" t="s">
        <v>97</v>
      </c>
      <c r="C20" s="114" t="s">
        <v>15</v>
      </c>
      <c r="D20" s="82"/>
      <c r="E20" s="32"/>
      <c r="F20" s="55"/>
      <c r="G20" s="56"/>
    </row>
    <row r="21" spans="1:7" s="6" customFormat="1" ht="13" x14ac:dyDescent="0.3">
      <c r="A21" s="58" t="s">
        <v>23</v>
      </c>
      <c r="B21" s="59" t="s">
        <v>98</v>
      </c>
      <c r="C21" s="114" t="s">
        <v>15</v>
      </c>
      <c r="D21" s="82"/>
      <c r="F21" s="55"/>
      <c r="G21" s="56"/>
    </row>
    <row r="22" spans="1:7" s="6" customFormat="1" ht="13" x14ac:dyDescent="0.3">
      <c r="A22" s="58" t="s">
        <v>95</v>
      </c>
      <c r="B22" s="59" t="s">
        <v>99</v>
      </c>
      <c r="C22" s="114" t="s">
        <v>15</v>
      </c>
      <c r="D22" s="80"/>
      <c r="E22" s="32"/>
      <c r="F22" s="55"/>
      <c r="G22" s="56"/>
    </row>
    <row r="23" spans="1:7" s="6" customFormat="1" ht="13" x14ac:dyDescent="0.3">
      <c r="A23" s="72" t="s">
        <v>96</v>
      </c>
      <c r="B23" s="59" t="s">
        <v>100</v>
      </c>
      <c r="C23" s="114" t="s">
        <v>15</v>
      </c>
      <c r="D23" s="90"/>
      <c r="E23" s="71"/>
      <c r="F23" s="71"/>
      <c r="G23" s="71"/>
    </row>
    <row r="24" spans="1:7" s="8" customFormat="1" ht="13" x14ac:dyDescent="0.3">
      <c r="A24" s="57"/>
      <c r="B24" s="57"/>
      <c r="C24" s="116"/>
      <c r="D24" s="81"/>
      <c r="E24" s="32"/>
      <c r="F24" s="55"/>
      <c r="G24" s="56"/>
    </row>
    <row r="25" spans="1:7" s="8" customFormat="1" ht="13" x14ac:dyDescent="0.3">
      <c r="A25" s="19">
        <v>3</v>
      </c>
      <c r="B25" s="24" t="s">
        <v>102</v>
      </c>
      <c r="C25" s="114"/>
      <c r="D25" s="82"/>
      <c r="E25" s="32"/>
      <c r="F25" s="55"/>
      <c r="G25" s="56"/>
    </row>
    <row r="26" spans="1:7" s="8" customFormat="1" ht="13" x14ac:dyDescent="0.3">
      <c r="A26" s="2"/>
      <c r="B26" s="1"/>
      <c r="C26" s="114"/>
      <c r="D26" s="82"/>
      <c r="E26" s="32"/>
      <c r="F26" s="55"/>
      <c r="G26" s="56"/>
    </row>
    <row r="27" spans="1:7" s="8" customFormat="1" ht="13" x14ac:dyDescent="0.3">
      <c r="A27" s="58" t="s">
        <v>25</v>
      </c>
      <c r="B27" s="59" t="s">
        <v>97</v>
      </c>
      <c r="C27" s="114" t="s">
        <v>15</v>
      </c>
      <c r="D27" s="82"/>
      <c r="E27" s="32"/>
      <c r="F27" s="55"/>
      <c r="G27" s="56"/>
    </row>
    <row r="28" spans="1:7" s="8" customFormat="1" ht="13" x14ac:dyDescent="0.3">
      <c r="A28" s="58" t="s">
        <v>104</v>
      </c>
      <c r="B28" s="59" t="s">
        <v>64</v>
      </c>
      <c r="C28" s="114" t="s">
        <v>15</v>
      </c>
      <c r="D28" s="82"/>
      <c r="E28" s="50"/>
      <c r="F28" s="55"/>
      <c r="G28" s="56"/>
    </row>
    <row r="29" spans="1:7" s="8" customFormat="1" ht="13" x14ac:dyDescent="0.3">
      <c r="A29" s="58" t="s">
        <v>105</v>
      </c>
      <c r="B29" s="59" t="s">
        <v>103</v>
      </c>
      <c r="C29" s="114" t="s">
        <v>15</v>
      </c>
      <c r="D29" s="82"/>
      <c r="E29" s="50"/>
      <c r="F29" s="55"/>
      <c r="G29" s="56"/>
    </row>
    <row r="30" spans="1:7" s="8" customFormat="1" ht="13" x14ac:dyDescent="0.3">
      <c r="A30" s="58"/>
      <c r="B30" s="59"/>
      <c r="C30" s="115"/>
      <c r="D30" s="80"/>
      <c r="E30" s="27"/>
      <c r="F30" s="28"/>
      <c r="G30" s="20"/>
    </row>
    <row r="31" spans="1:7" s="8" customFormat="1" ht="13" x14ac:dyDescent="0.3">
      <c r="A31" s="57"/>
      <c r="B31" s="57"/>
      <c r="C31" s="116"/>
      <c r="D31" s="81"/>
      <c r="E31" s="32"/>
      <c r="F31" s="55"/>
      <c r="G31" s="56"/>
    </row>
    <row r="32" spans="1:7" s="8" customFormat="1" ht="13" x14ac:dyDescent="0.3">
      <c r="A32" s="19">
        <v>4</v>
      </c>
      <c r="B32" s="24" t="s">
        <v>106</v>
      </c>
      <c r="C32" s="114"/>
      <c r="D32" s="82"/>
      <c r="E32" s="32"/>
      <c r="F32" s="55"/>
      <c r="G32" s="56"/>
    </row>
    <row r="33" spans="1:7" s="8" customFormat="1" ht="13" x14ac:dyDescent="0.3">
      <c r="A33" s="2"/>
      <c r="B33" s="1"/>
      <c r="C33" s="114"/>
      <c r="D33" s="82"/>
      <c r="E33" s="32"/>
      <c r="F33" s="55"/>
      <c r="G33" s="56"/>
    </row>
    <row r="34" spans="1:7" s="8" customFormat="1" ht="13" x14ac:dyDescent="0.3">
      <c r="A34" s="58" t="s">
        <v>7</v>
      </c>
      <c r="B34" s="59" t="s">
        <v>107</v>
      </c>
      <c r="C34" s="114" t="s">
        <v>15</v>
      </c>
      <c r="D34" s="82"/>
      <c r="E34" s="32"/>
      <c r="F34" s="55"/>
      <c r="G34" s="56"/>
    </row>
    <row r="35" spans="1:7" s="8" customFormat="1" ht="13" x14ac:dyDescent="0.3">
      <c r="A35" s="58" t="s">
        <v>8</v>
      </c>
      <c r="B35" s="59" t="s">
        <v>108</v>
      </c>
      <c r="C35" s="114" t="s">
        <v>15</v>
      </c>
      <c r="D35" s="82"/>
      <c r="E35" s="6"/>
      <c r="F35" s="55"/>
      <c r="G35" s="56"/>
    </row>
    <row r="36" spans="1:7" s="8" customFormat="1" ht="13" x14ac:dyDescent="0.3">
      <c r="A36" s="58" t="s">
        <v>11</v>
      </c>
      <c r="B36" s="59" t="s">
        <v>109</v>
      </c>
      <c r="C36" s="114" t="s">
        <v>15</v>
      </c>
      <c r="D36" s="80"/>
      <c r="E36" s="6"/>
      <c r="F36" s="55"/>
      <c r="G36" s="56"/>
    </row>
    <row r="37" spans="1:7" s="8" customFormat="1" ht="13" x14ac:dyDescent="0.3">
      <c r="A37" s="58" t="s">
        <v>10</v>
      </c>
      <c r="B37" s="59" t="s">
        <v>110</v>
      </c>
      <c r="C37" s="114" t="s">
        <v>15</v>
      </c>
      <c r="D37" s="90"/>
      <c r="E37" s="6"/>
      <c r="F37" s="55"/>
      <c r="G37" s="56"/>
    </row>
    <row r="38" spans="1:7" s="6" customFormat="1" ht="13" x14ac:dyDescent="0.3">
      <c r="A38" s="25"/>
      <c r="B38" s="26"/>
      <c r="C38" s="117"/>
      <c r="D38" s="83"/>
      <c r="E38" s="27"/>
      <c r="F38" s="28"/>
      <c r="G38" s="20"/>
    </row>
    <row r="39" spans="1:7" s="8" customFormat="1" ht="13" x14ac:dyDescent="0.3">
      <c r="A39" s="2"/>
      <c r="B39" s="1"/>
      <c r="C39" s="114"/>
      <c r="D39" s="90"/>
      <c r="E39" s="22"/>
      <c r="F39" s="9"/>
      <c r="G39" s="7">
        <f t="shared" ref="G39:G40" si="0">D39*F39</f>
        <v>0</v>
      </c>
    </row>
    <row r="40" spans="1:7" s="8" customFormat="1" ht="13" x14ac:dyDescent="0.3">
      <c r="A40" s="19">
        <v>5</v>
      </c>
      <c r="B40" s="24" t="s">
        <v>112</v>
      </c>
      <c r="C40" s="114"/>
      <c r="D40" s="90"/>
      <c r="E40" s="22"/>
      <c r="F40" s="9"/>
      <c r="G40" s="7">
        <f t="shared" si="0"/>
        <v>0</v>
      </c>
    </row>
    <row r="41" spans="1:7" s="8" customFormat="1" ht="13" x14ac:dyDescent="0.3">
      <c r="A41" s="29"/>
      <c r="B41" s="30"/>
      <c r="C41" s="117"/>
      <c r="D41" s="92"/>
      <c r="E41" s="27"/>
      <c r="F41" s="28"/>
      <c r="G41" s="20"/>
    </row>
    <row r="42" spans="1:7" s="8" customFormat="1" ht="13" x14ac:dyDescent="0.3">
      <c r="A42" s="60"/>
      <c r="B42" s="73"/>
      <c r="C42" s="118"/>
      <c r="D42" s="84"/>
      <c r="E42" s="52"/>
      <c r="F42" s="36"/>
      <c r="G42" s="7">
        <v>0</v>
      </c>
    </row>
    <row r="43" spans="1:7" s="8" customFormat="1" ht="13" x14ac:dyDescent="0.3">
      <c r="A43" s="19" t="s">
        <v>111</v>
      </c>
      <c r="B43" s="61" t="s">
        <v>5</v>
      </c>
      <c r="C43" s="118"/>
      <c r="D43" s="84"/>
      <c r="E43" s="53">
        <v>0</v>
      </c>
      <c r="F43" s="23"/>
      <c r="G43" s="7">
        <v>0</v>
      </c>
    </row>
    <row r="44" spans="1:7" s="8" customFormat="1" ht="13" x14ac:dyDescent="0.3">
      <c r="A44" s="58" t="s">
        <v>113</v>
      </c>
      <c r="B44" s="62" t="s">
        <v>29</v>
      </c>
      <c r="C44" s="118" t="s">
        <v>6</v>
      </c>
      <c r="D44" s="85">
        <v>1</v>
      </c>
      <c r="E44" s="54"/>
      <c r="F44" s="23"/>
      <c r="G44" s="7"/>
    </row>
    <row r="45" spans="1:7" s="8" customFormat="1" ht="13" x14ac:dyDescent="0.3">
      <c r="A45" s="58" t="s">
        <v>114</v>
      </c>
      <c r="B45" s="62" t="s">
        <v>131</v>
      </c>
      <c r="C45" s="118" t="s">
        <v>6</v>
      </c>
      <c r="D45" s="85">
        <v>1</v>
      </c>
      <c r="E45" s="54"/>
      <c r="F45" s="23"/>
      <c r="G45" s="7"/>
    </row>
    <row r="46" spans="1:7" s="8" customFormat="1" ht="13" x14ac:dyDescent="0.3">
      <c r="A46" s="58" t="s">
        <v>115</v>
      </c>
      <c r="B46" s="62" t="s">
        <v>49</v>
      </c>
      <c r="C46" s="118" t="s">
        <v>6</v>
      </c>
      <c r="D46" s="85">
        <v>1</v>
      </c>
      <c r="E46" s="54"/>
      <c r="F46" s="23"/>
      <c r="G46" s="7"/>
    </row>
    <row r="47" spans="1:7" s="8" customFormat="1" ht="13" x14ac:dyDescent="0.3">
      <c r="A47" s="58" t="s">
        <v>116</v>
      </c>
      <c r="B47" s="62" t="s">
        <v>34</v>
      </c>
      <c r="C47" s="118" t="s">
        <v>6</v>
      </c>
      <c r="D47" s="85">
        <v>1</v>
      </c>
      <c r="E47" s="54"/>
      <c r="F47" s="23"/>
      <c r="G47" s="7"/>
    </row>
    <row r="48" spans="1:7" s="8" customFormat="1" ht="13" x14ac:dyDescent="0.3">
      <c r="A48" s="58" t="s">
        <v>117</v>
      </c>
      <c r="B48" s="62" t="s">
        <v>126</v>
      </c>
      <c r="C48" s="118" t="s">
        <v>6</v>
      </c>
      <c r="D48" s="85">
        <v>1</v>
      </c>
      <c r="E48" s="54"/>
      <c r="F48" s="23"/>
      <c r="G48" s="7"/>
    </row>
    <row r="49" spans="1:7" s="8" customFormat="1" ht="13" x14ac:dyDescent="0.3">
      <c r="A49" s="58" t="s">
        <v>118</v>
      </c>
      <c r="B49" s="62" t="s">
        <v>127</v>
      </c>
      <c r="C49" s="118" t="s">
        <v>6</v>
      </c>
      <c r="D49" s="85">
        <v>1</v>
      </c>
      <c r="E49" s="54"/>
      <c r="F49" s="23"/>
      <c r="G49" s="7"/>
    </row>
    <row r="50" spans="1:7" s="8" customFormat="1" ht="13" x14ac:dyDescent="0.3">
      <c r="A50" s="58" t="s">
        <v>119</v>
      </c>
      <c r="B50" s="62" t="s">
        <v>128</v>
      </c>
      <c r="C50" s="118" t="s">
        <v>6</v>
      </c>
      <c r="D50" s="85">
        <v>1</v>
      </c>
      <c r="E50" s="54"/>
      <c r="F50" s="23"/>
      <c r="G50" s="7"/>
    </row>
    <row r="51" spans="1:7" s="8" customFormat="1" ht="13" x14ac:dyDescent="0.3">
      <c r="A51" s="58" t="s">
        <v>120</v>
      </c>
      <c r="B51" s="62" t="s">
        <v>129</v>
      </c>
      <c r="C51" s="118" t="s">
        <v>6</v>
      </c>
      <c r="D51" s="85">
        <v>1</v>
      </c>
      <c r="E51" s="54"/>
      <c r="F51" s="23"/>
      <c r="G51" s="7"/>
    </row>
    <row r="52" spans="1:7" s="8" customFormat="1" ht="13" x14ac:dyDescent="0.3">
      <c r="A52" s="58" t="s">
        <v>121</v>
      </c>
      <c r="B52" s="62" t="s">
        <v>130</v>
      </c>
      <c r="C52" s="118" t="s">
        <v>6</v>
      </c>
      <c r="D52" s="85">
        <v>1</v>
      </c>
      <c r="E52" s="54"/>
      <c r="F52" s="23"/>
      <c r="G52" s="7"/>
    </row>
    <row r="53" spans="1:7" s="8" customFormat="1" ht="13" x14ac:dyDescent="0.3">
      <c r="A53" s="58" t="s">
        <v>122</v>
      </c>
      <c r="B53" s="62" t="s">
        <v>132</v>
      </c>
      <c r="C53" s="118" t="s">
        <v>6</v>
      </c>
      <c r="D53" s="85">
        <v>1</v>
      </c>
      <c r="E53" s="54"/>
      <c r="F53" s="23"/>
      <c r="G53" s="7"/>
    </row>
    <row r="54" spans="1:7" s="8" customFormat="1" ht="13" x14ac:dyDescent="0.3">
      <c r="A54" s="58" t="s">
        <v>123</v>
      </c>
      <c r="B54" s="62" t="s">
        <v>133</v>
      </c>
      <c r="C54" s="118" t="s">
        <v>6</v>
      </c>
      <c r="D54" s="85">
        <v>1</v>
      </c>
      <c r="E54" s="54"/>
      <c r="F54" s="23"/>
      <c r="G54" s="7"/>
    </row>
    <row r="55" spans="1:7" s="8" customFormat="1" ht="13" x14ac:dyDescent="0.3">
      <c r="A55" s="58" t="s">
        <v>124</v>
      </c>
      <c r="B55" s="62" t="s">
        <v>134</v>
      </c>
      <c r="C55" s="118" t="s">
        <v>6</v>
      </c>
      <c r="D55" s="85">
        <v>1</v>
      </c>
      <c r="E55" s="54"/>
      <c r="F55" s="23"/>
      <c r="G55" s="7"/>
    </row>
    <row r="56" spans="1:7" s="8" customFormat="1" ht="13" x14ac:dyDescent="0.3">
      <c r="A56" s="58" t="s">
        <v>125</v>
      </c>
      <c r="B56" s="62" t="s">
        <v>135</v>
      </c>
      <c r="C56" s="118" t="s">
        <v>6</v>
      </c>
      <c r="D56" s="85">
        <v>1</v>
      </c>
      <c r="E56" s="54"/>
      <c r="F56" s="23"/>
      <c r="G56" s="7"/>
    </row>
    <row r="57" spans="1:7" s="8" customFormat="1" ht="13" x14ac:dyDescent="0.3">
      <c r="A57" s="67"/>
      <c r="B57" s="70"/>
      <c r="C57" s="119"/>
      <c r="D57" s="86"/>
      <c r="E57" s="68"/>
      <c r="F57" s="69"/>
      <c r="G57" s="20"/>
    </row>
    <row r="58" spans="1:7" s="8" customFormat="1" ht="13" x14ac:dyDescent="0.3">
      <c r="A58" s="29"/>
      <c r="B58" s="64" t="s">
        <v>215</v>
      </c>
      <c r="C58" s="120"/>
      <c r="D58" s="93"/>
      <c r="E58" s="71"/>
      <c r="F58" s="28"/>
      <c r="G58" s="20"/>
    </row>
    <row r="59" spans="1:7" s="8" customFormat="1" ht="13" x14ac:dyDescent="0.3">
      <c r="A59" s="60"/>
      <c r="B59" s="73" t="s">
        <v>213</v>
      </c>
      <c r="C59" s="87"/>
      <c r="D59" s="87"/>
      <c r="E59" s="52"/>
      <c r="F59" s="36"/>
      <c r="G59" s="36"/>
    </row>
    <row r="60" spans="1:7" s="8" customFormat="1" ht="13" x14ac:dyDescent="0.3">
      <c r="A60" s="58"/>
      <c r="B60" s="63"/>
      <c r="C60" s="118"/>
      <c r="D60" s="85"/>
      <c r="E60" s="54"/>
      <c r="F60" s="23"/>
      <c r="G60" s="7"/>
    </row>
    <row r="61" spans="1:7" s="8" customFormat="1" ht="13" x14ac:dyDescent="0.3">
      <c r="A61" s="19" t="s">
        <v>136</v>
      </c>
      <c r="B61" s="61" t="s">
        <v>137</v>
      </c>
      <c r="C61" s="118"/>
      <c r="D61" s="85"/>
      <c r="E61" s="54"/>
      <c r="F61" s="23"/>
      <c r="G61" s="7"/>
    </row>
    <row r="62" spans="1:7" s="8" customFormat="1" ht="13" x14ac:dyDescent="0.3">
      <c r="A62" s="58" t="s">
        <v>138</v>
      </c>
      <c r="B62" s="62" t="s">
        <v>44</v>
      </c>
      <c r="C62" s="115"/>
      <c r="D62" s="80"/>
      <c r="E62" s="54"/>
      <c r="F62" s="23"/>
      <c r="G62" s="7">
        <v>0</v>
      </c>
    </row>
    <row r="63" spans="1:7" s="8" customFormat="1" ht="13" x14ac:dyDescent="0.3">
      <c r="A63" s="58"/>
      <c r="B63" s="65" t="s">
        <v>30</v>
      </c>
      <c r="C63" s="115" t="s">
        <v>15</v>
      </c>
      <c r="D63" s="80"/>
      <c r="E63" s="54"/>
      <c r="F63" s="23"/>
      <c r="G63" s="7"/>
    </row>
    <row r="64" spans="1:7" s="8" customFormat="1" ht="13" x14ac:dyDescent="0.3">
      <c r="A64" s="58"/>
      <c r="B64" s="65" t="s">
        <v>35</v>
      </c>
      <c r="C64" s="115" t="s">
        <v>52</v>
      </c>
      <c r="D64" s="88">
        <f>D99+D100+D101+D102+D103+D104</f>
        <v>1890</v>
      </c>
      <c r="E64" s="54"/>
      <c r="F64" s="23"/>
      <c r="G64" s="7"/>
    </row>
    <row r="65" spans="1:7" s="8" customFormat="1" ht="13" x14ac:dyDescent="0.3">
      <c r="A65" s="58"/>
      <c r="B65" s="65" t="s">
        <v>348</v>
      </c>
      <c r="C65" s="115" t="s">
        <v>18</v>
      </c>
      <c r="D65" s="89">
        <v>2613.65</v>
      </c>
      <c r="E65" s="54"/>
      <c r="F65" s="23"/>
      <c r="G65" s="7"/>
    </row>
    <row r="66" spans="1:7" s="8" customFormat="1" ht="13" x14ac:dyDescent="0.3">
      <c r="A66" s="58"/>
      <c r="B66" s="65" t="s">
        <v>349</v>
      </c>
      <c r="C66" s="115" t="s">
        <v>18</v>
      </c>
      <c r="D66" s="89">
        <v>2614</v>
      </c>
      <c r="E66" s="54"/>
      <c r="F66" s="23"/>
      <c r="G66" s="7"/>
    </row>
    <row r="67" spans="1:7" s="8" customFormat="1" ht="13" x14ac:dyDescent="0.3">
      <c r="A67" s="58"/>
      <c r="B67" s="65" t="s">
        <v>139</v>
      </c>
      <c r="C67" s="118" t="s">
        <v>6</v>
      </c>
      <c r="D67" s="85">
        <v>1</v>
      </c>
      <c r="E67" s="54"/>
      <c r="F67" s="23"/>
      <c r="G67" s="7"/>
    </row>
    <row r="68" spans="1:7" s="8" customFormat="1" ht="13" x14ac:dyDescent="0.3">
      <c r="A68" s="58"/>
      <c r="B68" s="65" t="s">
        <v>140</v>
      </c>
      <c r="C68" s="118" t="s">
        <v>33</v>
      </c>
      <c r="D68" s="85">
        <v>451</v>
      </c>
      <c r="E68" s="54"/>
      <c r="F68" s="23"/>
      <c r="G68" s="7"/>
    </row>
    <row r="69" spans="1:7" s="8" customFormat="1" ht="13" x14ac:dyDescent="0.3">
      <c r="A69" s="58"/>
      <c r="B69" s="65" t="s">
        <v>339</v>
      </c>
      <c r="C69" s="118" t="s">
        <v>33</v>
      </c>
      <c r="D69" s="85">
        <v>451</v>
      </c>
      <c r="E69" s="54"/>
      <c r="F69" s="23"/>
      <c r="G69" s="7"/>
    </row>
    <row r="70" spans="1:7" s="8" customFormat="1" ht="13" x14ac:dyDescent="0.3">
      <c r="A70" s="58"/>
      <c r="B70" s="65" t="s">
        <v>145</v>
      </c>
      <c r="C70" s="118" t="s">
        <v>6</v>
      </c>
      <c r="D70" s="85">
        <v>1</v>
      </c>
      <c r="E70" s="54"/>
      <c r="F70" s="23"/>
      <c r="G70" s="7"/>
    </row>
    <row r="71" spans="1:7" s="8" customFormat="1" ht="13" x14ac:dyDescent="0.3">
      <c r="A71" s="58"/>
      <c r="B71" s="65" t="s">
        <v>36</v>
      </c>
      <c r="C71" s="118" t="s">
        <v>6</v>
      </c>
      <c r="D71" s="85">
        <v>1</v>
      </c>
      <c r="E71" s="54"/>
      <c r="F71" s="23"/>
      <c r="G71" s="7"/>
    </row>
    <row r="72" spans="1:7" s="8" customFormat="1" ht="13" x14ac:dyDescent="0.3">
      <c r="A72" s="58"/>
      <c r="B72" s="74" t="s">
        <v>342</v>
      </c>
      <c r="C72" s="115" t="s">
        <v>18</v>
      </c>
      <c r="D72" s="80">
        <v>2614</v>
      </c>
      <c r="E72" s="54"/>
      <c r="F72" s="23"/>
      <c r="G72" s="7"/>
    </row>
    <row r="73" spans="1:7" s="8" customFormat="1" ht="26" x14ac:dyDescent="0.3">
      <c r="A73" s="58"/>
      <c r="B73" s="74" t="s">
        <v>343</v>
      </c>
      <c r="C73" s="115" t="s">
        <v>18</v>
      </c>
      <c r="D73" s="80">
        <v>2614</v>
      </c>
      <c r="E73" s="54"/>
      <c r="F73" s="23"/>
      <c r="G73" s="7"/>
    </row>
    <row r="74" spans="1:7" s="8" customFormat="1" ht="13" x14ac:dyDescent="0.3">
      <c r="A74" s="58"/>
      <c r="B74" s="74"/>
      <c r="C74" s="115"/>
      <c r="D74" s="80"/>
      <c r="E74" s="54"/>
      <c r="F74" s="23"/>
      <c r="G74" s="7"/>
    </row>
    <row r="75" spans="1:7" s="8" customFormat="1" ht="13" x14ac:dyDescent="0.3">
      <c r="A75" s="58" t="s">
        <v>144</v>
      </c>
      <c r="B75" s="62" t="s">
        <v>142</v>
      </c>
      <c r="C75" s="118" t="s">
        <v>6</v>
      </c>
      <c r="D75" s="80">
        <v>1</v>
      </c>
      <c r="E75" s="54"/>
      <c r="F75" s="23"/>
      <c r="G75" s="7"/>
    </row>
    <row r="76" spans="1:7" s="8" customFormat="1" ht="13" x14ac:dyDescent="0.3">
      <c r="A76" s="58"/>
      <c r="B76" s="65"/>
      <c r="C76" s="115"/>
      <c r="D76" s="80"/>
      <c r="E76" s="54"/>
      <c r="F76" s="23"/>
      <c r="G76" s="7"/>
    </row>
    <row r="77" spans="1:7" s="8" customFormat="1" ht="13" x14ac:dyDescent="0.3">
      <c r="A77" s="58" t="s">
        <v>143</v>
      </c>
      <c r="B77" s="62" t="s">
        <v>39</v>
      </c>
      <c r="C77" s="115"/>
      <c r="D77" s="80"/>
      <c r="E77" s="54"/>
      <c r="F77" s="23"/>
      <c r="G77" s="7">
        <v>0</v>
      </c>
    </row>
    <row r="78" spans="1:7" s="8" customFormat="1" ht="13" x14ac:dyDescent="0.3">
      <c r="A78" s="58"/>
      <c r="B78" s="65" t="s">
        <v>9</v>
      </c>
      <c r="C78" s="115" t="s">
        <v>6</v>
      </c>
      <c r="D78" s="80">
        <v>1</v>
      </c>
      <c r="E78" s="54"/>
      <c r="F78" s="23"/>
      <c r="G78" s="7"/>
    </row>
    <row r="79" spans="1:7" s="8" customFormat="1" ht="13" x14ac:dyDescent="0.3">
      <c r="A79" s="58"/>
      <c r="B79" s="65" t="s">
        <v>54</v>
      </c>
      <c r="C79" s="115" t="s">
        <v>6</v>
      </c>
      <c r="D79" s="80">
        <v>1</v>
      </c>
      <c r="E79" s="54"/>
      <c r="F79" s="23"/>
      <c r="G79" s="7"/>
    </row>
    <row r="80" spans="1:7" s="8" customFormat="1" ht="13" x14ac:dyDescent="0.3">
      <c r="A80" s="58"/>
      <c r="B80" s="66" t="s">
        <v>32</v>
      </c>
      <c r="C80" s="115" t="s">
        <v>6</v>
      </c>
      <c r="D80" s="80">
        <v>1</v>
      </c>
      <c r="E80" s="54"/>
      <c r="F80" s="23"/>
      <c r="G80" s="7"/>
    </row>
    <row r="81" spans="1:7" s="8" customFormat="1" ht="13" x14ac:dyDescent="0.3">
      <c r="A81" s="58"/>
      <c r="B81" s="66" t="s">
        <v>146</v>
      </c>
      <c r="C81" s="115" t="s">
        <v>6</v>
      </c>
      <c r="D81" s="80">
        <v>1</v>
      </c>
      <c r="E81" s="54"/>
      <c r="F81" s="23"/>
      <c r="G81" s="7"/>
    </row>
    <row r="82" spans="1:7" s="8" customFormat="1" ht="13" x14ac:dyDescent="0.3">
      <c r="A82" s="58"/>
      <c r="B82" s="65" t="s">
        <v>147</v>
      </c>
      <c r="C82" s="115" t="s">
        <v>6</v>
      </c>
      <c r="D82" s="80">
        <v>1</v>
      </c>
      <c r="E82" s="54"/>
      <c r="F82" s="23"/>
      <c r="G82" s="7"/>
    </row>
    <row r="83" spans="1:7" s="8" customFormat="1" ht="26" x14ac:dyDescent="0.3">
      <c r="A83" s="58"/>
      <c r="B83" s="65" t="s">
        <v>468</v>
      </c>
      <c r="C83" s="115" t="s">
        <v>33</v>
      </c>
      <c r="D83" s="80">
        <v>1150</v>
      </c>
      <c r="E83" s="54"/>
      <c r="F83" s="23"/>
      <c r="G83" s="7"/>
    </row>
    <row r="84" spans="1:7" s="8" customFormat="1" ht="13" x14ac:dyDescent="0.3">
      <c r="A84" s="58"/>
      <c r="B84" s="65" t="s">
        <v>469</v>
      </c>
      <c r="C84" s="115" t="s">
        <v>33</v>
      </c>
      <c r="D84" s="80">
        <v>54</v>
      </c>
      <c r="E84" s="54"/>
      <c r="F84" s="23"/>
      <c r="G84" s="7"/>
    </row>
    <row r="85" spans="1:7" s="8" customFormat="1" ht="13" x14ac:dyDescent="0.3">
      <c r="A85" s="58"/>
      <c r="B85" s="66" t="s">
        <v>148</v>
      </c>
      <c r="C85" s="115" t="s">
        <v>6</v>
      </c>
      <c r="D85" s="80">
        <v>1</v>
      </c>
      <c r="E85" s="54"/>
      <c r="F85" s="23"/>
      <c r="G85" s="7"/>
    </row>
    <row r="86" spans="1:7" s="8" customFormat="1" ht="13" x14ac:dyDescent="0.3">
      <c r="A86" s="58"/>
      <c r="B86" s="66" t="s">
        <v>149</v>
      </c>
      <c r="C86" s="115" t="s">
        <v>33</v>
      </c>
      <c r="D86" s="80" t="s">
        <v>470</v>
      </c>
      <c r="E86" s="54"/>
      <c r="F86" s="23"/>
      <c r="G86" s="7"/>
    </row>
    <row r="87" spans="1:7" s="8" customFormat="1" ht="13" x14ac:dyDescent="0.3">
      <c r="A87" s="58"/>
      <c r="B87" s="66" t="s">
        <v>150</v>
      </c>
      <c r="C87" s="115" t="s">
        <v>6</v>
      </c>
      <c r="D87" s="80">
        <v>1</v>
      </c>
      <c r="E87" s="54"/>
      <c r="F87" s="23"/>
      <c r="G87" s="7"/>
    </row>
    <row r="88" spans="1:7" s="8" customFormat="1" ht="13" x14ac:dyDescent="0.3">
      <c r="A88" s="58"/>
      <c r="B88" s="66" t="s">
        <v>40</v>
      </c>
      <c r="C88" s="115" t="s">
        <v>6</v>
      </c>
      <c r="D88" s="80">
        <v>1</v>
      </c>
      <c r="E88" s="54"/>
      <c r="F88" s="23"/>
      <c r="G88" s="7"/>
    </row>
    <row r="89" spans="1:7" s="8" customFormat="1" ht="13" x14ac:dyDescent="0.3">
      <c r="A89" s="58"/>
      <c r="B89" s="65" t="s">
        <v>151</v>
      </c>
      <c r="C89" s="115" t="s">
        <v>6</v>
      </c>
      <c r="D89" s="80">
        <v>1</v>
      </c>
      <c r="E89" s="54"/>
      <c r="F89" s="23"/>
      <c r="G89" s="7"/>
    </row>
    <row r="90" spans="1:7" s="8" customFormat="1" ht="13" x14ac:dyDescent="0.3">
      <c r="A90" s="58"/>
      <c r="B90" s="65" t="s">
        <v>152</v>
      </c>
      <c r="C90" s="115" t="s">
        <v>6</v>
      </c>
      <c r="D90" s="80">
        <v>1</v>
      </c>
      <c r="E90" s="54"/>
      <c r="F90" s="23"/>
      <c r="G90" s="7"/>
    </row>
    <row r="91" spans="1:7" s="8" customFormat="1" ht="13" x14ac:dyDescent="0.3">
      <c r="A91" s="58"/>
      <c r="B91" s="65" t="s">
        <v>55</v>
      </c>
      <c r="C91" s="115" t="s">
        <v>6</v>
      </c>
      <c r="D91" s="80">
        <v>1</v>
      </c>
      <c r="E91" s="54"/>
      <c r="F91" s="23"/>
      <c r="G91" s="7"/>
    </row>
    <row r="92" spans="1:7" s="8" customFormat="1" ht="13" x14ac:dyDescent="0.3">
      <c r="A92" s="58"/>
      <c r="B92" s="65" t="s">
        <v>56</v>
      </c>
      <c r="C92" s="115" t="s">
        <v>6</v>
      </c>
      <c r="D92" s="80">
        <v>1</v>
      </c>
      <c r="E92" s="54"/>
      <c r="F92" s="23"/>
      <c r="G92" s="7"/>
    </row>
    <row r="93" spans="1:7" s="8" customFormat="1" ht="13" x14ac:dyDescent="0.3">
      <c r="A93" s="58"/>
      <c r="B93" s="65" t="s">
        <v>53</v>
      </c>
      <c r="C93" s="115" t="s">
        <v>1</v>
      </c>
      <c r="D93" s="80">
        <v>2</v>
      </c>
      <c r="E93" s="54"/>
      <c r="F93" s="23"/>
      <c r="G93" s="7"/>
    </row>
    <row r="94" spans="1:7" s="8" customFormat="1" ht="13" x14ac:dyDescent="0.3">
      <c r="A94" s="58"/>
      <c r="B94" s="65" t="s">
        <v>57</v>
      </c>
      <c r="C94" s="115" t="s">
        <v>6</v>
      </c>
      <c r="D94" s="80">
        <v>1</v>
      </c>
      <c r="E94" s="54"/>
      <c r="F94" s="23"/>
      <c r="G94" s="7"/>
    </row>
    <row r="95" spans="1:7" s="8" customFormat="1" ht="13" x14ac:dyDescent="0.3">
      <c r="A95" s="58"/>
      <c r="B95" s="65"/>
      <c r="C95" s="115"/>
      <c r="D95" s="80"/>
      <c r="E95" s="54"/>
      <c r="F95" s="23"/>
      <c r="G95" s="7"/>
    </row>
    <row r="96" spans="1:7" s="8" customFormat="1" ht="13" x14ac:dyDescent="0.3">
      <c r="A96" s="58" t="s">
        <v>157</v>
      </c>
      <c r="B96" s="62" t="s">
        <v>37</v>
      </c>
      <c r="C96" s="115"/>
      <c r="D96" s="80"/>
      <c r="E96" s="54"/>
      <c r="F96" s="23"/>
      <c r="G96" s="7"/>
    </row>
    <row r="97" spans="1:7" s="8" customFormat="1" ht="13" x14ac:dyDescent="0.3">
      <c r="A97" s="58"/>
      <c r="B97" s="65" t="s">
        <v>9</v>
      </c>
      <c r="C97" s="118" t="s">
        <v>15</v>
      </c>
      <c r="D97" s="80"/>
      <c r="E97" s="54"/>
      <c r="F97" s="23"/>
      <c r="G97" s="7"/>
    </row>
    <row r="98" spans="1:7" s="8" customFormat="1" ht="13" x14ac:dyDescent="0.3">
      <c r="A98" s="58"/>
      <c r="B98" s="65" t="s">
        <v>38</v>
      </c>
      <c r="C98" s="118" t="s">
        <v>6</v>
      </c>
      <c r="D98" s="80">
        <v>1</v>
      </c>
      <c r="E98" s="54"/>
      <c r="F98" s="23"/>
      <c r="G98" s="7"/>
    </row>
    <row r="99" spans="1:7" s="8" customFormat="1" ht="13" x14ac:dyDescent="0.3">
      <c r="A99" s="58"/>
      <c r="B99" s="65" t="s">
        <v>153</v>
      </c>
      <c r="C99" s="118" t="s">
        <v>52</v>
      </c>
      <c r="D99" s="80">
        <v>265</v>
      </c>
      <c r="E99" s="54"/>
      <c r="F99" s="23"/>
      <c r="G99" s="7"/>
    </row>
    <row r="100" spans="1:7" s="8" customFormat="1" ht="13" x14ac:dyDescent="0.3">
      <c r="A100" s="58"/>
      <c r="B100" s="65" t="s">
        <v>31</v>
      </c>
      <c r="C100" s="118" t="s">
        <v>18</v>
      </c>
      <c r="D100" s="80">
        <v>765</v>
      </c>
      <c r="E100" s="54"/>
      <c r="F100" s="23"/>
      <c r="G100" s="7"/>
    </row>
    <row r="101" spans="1:7" s="8" customFormat="1" ht="13" x14ac:dyDescent="0.3">
      <c r="A101" s="58"/>
      <c r="B101" s="65" t="s">
        <v>50</v>
      </c>
      <c r="C101" s="118" t="s">
        <v>52</v>
      </c>
      <c r="D101" s="80">
        <v>265</v>
      </c>
      <c r="E101" s="54"/>
      <c r="F101" s="23"/>
      <c r="G101" s="7"/>
    </row>
    <row r="102" spans="1:7" s="8" customFormat="1" ht="13" x14ac:dyDescent="0.3">
      <c r="A102" s="58"/>
      <c r="B102" s="65" t="s">
        <v>354</v>
      </c>
      <c r="C102" s="118" t="s">
        <v>18</v>
      </c>
      <c r="D102" s="80">
        <v>310</v>
      </c>
      <c r="E102" s="54"/>
      <c r="F102" s="23"/>
      <c r="G102" s="7"/>
    </row>
    <row r="103" spans="1:7" s="8" customFormat="1" ht="13" x14ac:dyDescent="0.3">
      <c r="A103" s="58"/>
      <c r="B103" s="65" t="s">
        <v>154</v>
      </c>
      <c r="C103" s="115" t="s">
        <v>52</v>
      </c>
      <c r="D103" s="80">
        <v>120</v>
      </c>
      <c r="E103" s="54"/>
      <c r="F103" s="23"/>
      <c r="G103" s="7"/>
    </row>
    <row r="104" spans="1:7" s="8" customFormat="1" ht="13" x14ac:dyDescent="0.3">
      <c r="A104" s="58"/>
      <c r="B104" s="65" t="s">
        <v>155</v>
      </c>
      <c r="C104" s="115" t="s">
        <v>52</v>
      </c>
      <c r="D104" s="80">
        <v>165</v>
      </c>
      <c r="E104" s="54"/>
      <c r="F104" s="23"/>
      <c r="G104" s="7"/>
    </row>
    <row r="105" spans="1:7" s="8" customFormat="1" ht="13" x14ac:dyDescent="0.3">
      <c r="A105" s="58"/>
      <c r="B105" s="65" t="s">
        <v>156</v>
      </c>
      <c r="C105" s="115" t="s">
        <v>1</v>
      </c>
      <c r="D105" s="80">
        <v>97</v>
      </c>
      <c r="E105" s="54"/>
      <c r="F105" s="23"/>
      <c r="G105" s="7"/>
    </row>
    <row r="106" spans="1:7" s="8" customFormat="1" ht="13" x14ac:dyDescent="0.3">
      <c r="A106" s="58"/>
      <c r="B106" s="65"/>
      <c r="C106" s="115"/>
      <c r="D106" s="80"/>
      <c r="E106" s="54"/>
      <c r="F106" s="23"/>
      <c r="G106" s="7"/>
    </row>
    <row r="107" spans="1:7" s="8" customFormat="1" ht="13" x14ac:dyDescent="0.3">
      <c r="A107" s="58" t="s">
        <v>158</v>
      </c>
      <c r="B107" s="62" t="s">
        <v>159</v>
      </c>
      <c r="C107" s="115" t="s">
        <v>1</v>
      </c>
      <c r="D107" s="80">
        <v>4</v>
      </c>
      <c r="E107" s="54"/>
      <c r="F107" s="23"/>
      <c r="G107" s="7"/>
    </row>
    <row r="108" spans="1:7" s="8" customFormat="1" ht="13" x14ac:dyDescent="0.3">
      <c r="A108" s="58"/>
      <c r="B108" s="65"/>
      <c r="C108" s="115"/>
      <c r="D108" s="80"/>
      <c r="E108" s="54"/>
      <c r="F108" s="23"/>
      <c r="G108" s="7"/>
    </row>
    <row r="109" spans="1:7" s="8" customFormat="1" ht="13" x14ac:dyDescent="0.3">
      <c r="A109" s="58" t="s">
        <v>161</v>
      </c>
      <c r="B109" s="62" t="s">
        <v>160</v>
      </c>
      <c r="C109" s="115" t="s">
        <v>18</v>
      </c>
      <c r="D109" s="80">
        <v>2613</v>
      </c>
      <c r="E109" s="54"/>
      <c r="F109" s="23"/>
      <c r="G109" s="7"/>
    </row>
    <row r="110" spans="1:7" s="8" customFormat="1" ht="13" x14ac:dyDescent="0.3">
      <c r="A110" s="58"/>
      <c r="B110" s="65"/>
      <c r="C110" s="115"/>
      <c r="D110" s="80"/>
      <c r="E110" s="54"/>
      <c r="F110" s="23"/>
      <c r="G110" s="7"/>
    </row>
    <row r="111" spans="1:7" s="8" customFormat="1" ht="13" x14ac:dyDescent="0.3">
      <c r="A111" s="58" t="s">
        <v>162</v>
      </c>
      <c r="B111" s="62" t="s">
        <v>163</v>
      </c>
      <c r="C111" s="115" t="s">
        <v>18</v>
      </c>
      <c r="D111" s="80" t="s">
        <v>346</v>
      </c>
      <c r="E111" s="54"/>
      <c r="F111" s="23"/>
      <c r="G111" s="7"/>
    </row>
    <row r="112" spans="1:7" s="8" customFormat="1" ht="13" x14ac:dyDescent="0.3">
      <c r="A112" s="58"/>
      <c r="B112" s="65" t="s">
        <v>164</v>
      </c>
      <c r="C112" s="118" t="s">
        <v>6</v>
      </c>
      <c r="D112" s="80" t="s">
        <v>346</v>
      </c>
      <c r="E112" s="54"/>
      <c r="F112" s="23"/>
      <c r="G112" s="7"/>
    </row>
    <row r="113" spans="1:7" s="8" customFormat="1" ht="13" x14ac:dyDescent="0.3">
      <c r="A113" s="58"/>
      <c r="B113" s="65" t="s">
        <v>59</v>
      </c>
      <c r="C113" s="118" t="s">
        <v>6</v>
      </c>
      <c r="D113" s="80" t="s">
        <v>346</v>
      </c>
      <c r="E113" s="54"/>
      <c r="F113" s="23"/>
      <c r="G113" s="7"/>
    </row>
    <row r="114" spans="1:7" s="8" customFormat="1" ht="13" x14ac:dyDescent="0.3">
      <c r="A114" s="58"/>
      <c r="B114" s="65" t="s">
        <v>165</v>
      </c>
      <c r="C114" s="118" t="s">
        <v>18</v>
      </c>
      <c r="D114" s="80" t="s">
        <v>346</v>
      </c>
      <c r="E114" s="54"/>
      <c r="F114" s="23"/>
      <c r="G114" s="7"/>
    </row>
    <row r="115" spans="1:7" s="8" customFormat="1" ht="13" x14ac:dyDescent="0.3">
      <c r="A115" s="58"/>
      <c r="B115" s="62"/>
      <c r="C115" s="115"/>
      <c r="D115" s="80"/>
      <c r="E115" s="54"/>
      <c r="F115" s="23"/>
      <c r="G115" s="7"/>
    </row>
    <row r="116" spans="1:7" s="8" customFormat="1" ht="14.5" customHeight="1" x14ac:dyDescent="0.3">
      <c r="A116" s="58" t="s">
        <v>166</v>
      </c>
      <c r="B116" s="62" t="s">
        <v>58</v>
      </c>
      <c r="C116" s="115" t="s">
        <v>18</v>
      </c>
      <c r="D116" s="80">
        <f>D109</f>
        <v>2613</v>
      </c>
      <c r="E116" s="54"/>
      <c r="F116" s="23"/>
      <c r="G116" s="7"/>
    </row>
    <row r="117" spans="1:7" s="8" customFormat="1" ht="13" x14ac:dyDescent="0.3">
      <c r="A117" s="58"/>
      <c r="B117" s="62"/>
      <c r="C117" s="115"/>
      <c r="D117" s="80"/>
      <c r="E117" s="54"/>
      <c r="F117" s="23"/>
      <c r="G117" s="7"/>
    </row>
    <row r="118" spans="1:7" s="8" customFormat="1" ht="13" x14ac:dyDescent="0.3">
      <c r="A118" s="58" t="s">
        <v>167</v>
      </c>
      <c r="B118" s="62" t="s">
        <v>168</v>
      </c>
      <c r="C118" s="115" t="s">
        <v>6</v>
      </c>
      <c r="D118" s="80">
        <v>1</v>
      </c>
      <c r="E118" s="54"/>
      <c r="F118" s="23"/>
      <c r="G118" s="7"/>
    </row>
    <row r="119" spans="1:7" s="8" customFormat="1" ht="13" x14ac:dyDescent="0.3">
      <c r="A119" s="58"/>
      <c r="B119" s="62"/>
      <c r="C119" s="115"/>
      <c r="D119" s="80"/>
      <c r="E119" s="54"/>
      <c r="F119" s="23"/>
      <c r="G119" s="7"/>
    </row>
    <row r="120" spans="1:7" s="8" customFormat="1" ht="13" x14ac:dyDescent="0.3">
      <c r="A120" s="58" t="s">
        <v>169</v>
      </c>
      <c r="B120" s="62" t="s">
        <v>170</v>
      </c>
      <c r="C120" s="115" t="s">
        <v>33</v>
      </c>
      <c r="D120" s="80" t="s">
        <v>347</v>
      </c>
      <c r="E120" s="54"/>
      <c r="F120" s="23"/>
      <c r="G120" s="7"/>
    </row>
    <row r="121" spans="1:7" s="8" customFormat="1" ht="13" x14ac:dyDescent="0.3">
      <c r="A121" s="58"/>
      <c r="B121" s="62"/>
      <c r="C121" s="115"/>
      <c r="D121" s="80"/>
      <c r="E121" s="54"/>
      <c r="F121" s="23"/>
      <c r="G121" s="7"/>
    </row>
    <row r="122" spans="1:7" s="8" customFormat="1" ht="13" x14ac:dyDescent="0.3">
      <c r="A122" s="58" t="s">
        <v>219</v>
      </c>
      <c r="B122" s="62" t="s">
        <v>171</v>
      </c>
      <c r="C122" s="115"/>
      <c r="D122" s="80"/>
      <c r="E122" s="54"/>
      <c r="F122" s="23"/>
      <c r="G122" s="7"/>
    </row>
    <row r="123" spans="1:7" s="8" customFormat="1" ht="13" x14ac:dyDescent="0.3">
      <c r="A123" s="58"/>
      <c r="B123" s="65" t="s">
        <v>60</v>
      </c>
      <c r="C123" s="115" t="s">
        <v>18</v>
      </c>
      <c r="D123" s="80">
        <v>450</v>
      </c>
      <c r="E123" s="54"/>
      <c r="F123" s="23"/>
      <c r="G123" s="7"/>
    </row>
    <row r="124" spans="1:7" s="8" customFormat="1" ht="13" x14ac:dyDescent="0.3">
      <c r="A124" s="58"/>
      <c r="B124" s="65" t="s">
        <v>172</v>
      </c>
      <c r="C124" s="115" t="s">
        <v>18</v>
      </c>
      <c r="D124" s="80">
        <v>65</v>
      </c>
      <c r="E124" s="54"/>
      <c r="F124" s="23"/>
      <c r="G124" s="7"/>
    </row>
    <row r="125" spans="1:7" s="8" customFormat="1" ht="13" x14ac:dyDescent="0.3">
      <c r="A125" s="58"/>
      <c r="B125" s="65" t="s">
        <v>76</v>
      </c>
      <c r="C125" s="115" t="s">
        <v>18</v>
      </c>
      <c r="D125" s="80">
        <v>3630</v>
      </c>
      <c r="E125" s="54"/>
      <c r="F125" s="23"/>
      <c r="G125" s="7"/>
    </row>
    <row r="126" spans="1:7" s="8" customFormat="1" ht="13" x14ac:dyDescent="0.3">
      <c r="A126" s="58"/>
      <c r="B126" s="65" t="s">
        <v>173</v>
      </c>
      <c r="C126" s="115" t="s">
        <v>18</v>
      </c>
      <c r="D126" s="80">
        <v>154</v>
      </c>
      <c r="E126" s="54"/>
      <c r="F126" s="23"/>
      <c r="G126" s="7">
        <v>0</v>
      </c>
    </row>
    <row r="127" spans="1:7" s="8" customFormat="1" ht="13" x14ac:dyDescent="0.3">
      <c r="A127" s="58"/>
      <c r="B127" s="65" t="s">
        <v>75</v>
      </c>
      <c r="C127" s="115" t="s">
        <v>52</v>
      </c>
      <c r="D127" s="80">
        <v>37.5</v>
      </c>
      <c r="E127" s="54"/>
      <c r="F127" s="23"/>
      <c r="G127" s="7"/>
    </row>
    <row r="128" spans="1:7" s="8" customFormat="1" ht="13" x14ac:dyDescent="0.3">
      <c r="A128" s="58"/>
      <c r="B128" s="65" t="s">
        <v>61</v>
      </c>
      <c r="C128" s="115" t="s">
        <v>52</v>
      </c>
      <c r="D128" s="80">
        <v>145</v>
      </c>
      <c r="E128" s="54"/>
      <c r="F128" s="23"/>
      <c r="G128" s="7"/>
    </row>
    <row r="129" spans="1:7" s="8" customFormat="1" ht="15.75" customHeight="1" x14ac:dyDescent="0.3">
      <c r="A129" s="58"/>
      <c r="B129" s="102" t="s">
        <v>544</v>
      </c>
      <c r="C129" s="115" t="s">
        <v>52</v>
      </c>
      <c r="D129" s="80">
        <v>2</v>
      </c>
      <c r="E129" s="54"/>
      <c r="F129" s="23"/>
      <c r="G129" s="7"/>
    </row>
    <row r="130" spans="1:7" s="8" customFormat="1" ht="13" x14ac:dyDescent="0.3">
      <c r="A130" s="58"/>
      <c r="B130" s="65" t="s">
        <v>174</v>
      </c>
      <c r="C130" s="115" t="s">
        <v>18</v>
      </c>
      <c r="D130" s="80">
        <v>7870</v>
      </c>
      <c r="E130" s="54"/>
      <c r="F130" s="23"/>
      <c r="G130" s="7"/>
    </row>
    <row r="131" spans="1:7" s="8" customFormat="1" ht="13" x14ac:dyDescent="0.3">
      <c r="A131" s="58"/>
      <c r="B131" s="102" t="s">
        <v>351</v>
      </c>
      <c r="C131" s="115" t="s">
        <v>33</v>
      </c>
      <c r="D131" s="80">
        <v>132</v>
      </c>
      <c r="E131" s="54"/>
      <c r="F131" s="23"/>
      <c r="G131" s="7"/>
    </row>
    <row r="132" spans="1:7" s="8" customFormat="1" ht="13" x14ac:dyDescent="0.3">
      <c r="A132" s="58"/>
      <c r="B132" s="102" t="s">
        <v>352</v>
      </c>
      <c r="C132" s="115" t="s">
        <v>33</v>
      </c>
      <c r="D132" s="80">
        <v>350</v>
      </c>
      <c r="E132" s="54"/>
      <c r="F132" s="23"/>
      <c r="G132" s="7"/>
    </row>
    <row r="133" spans="1:7" s="8" customFormat="1" ht="13" x14ac:dyDescent="0.3">
      <c r="A133" s="58"/>
      <c r="B133" s="65" t="s">
        <v>353</v>
      </c>
      <c r="C133" s="115" t="s">
        <v>1</v>
      </c>
      <c r="D133" s="80">
        <v>5</v>
      </c>
      <c r="E133" s="54"/>
      <c r="F133" s="23"/>
      <c r="G133" s="7"/>
    </row>
    <row r="134" spans="1:7" s="8" customFormat="1" ht="13" x14ac:dyDescent="0.3">
      <c r="A134" s="58"/>
      <c r="B134" s="65" t="s">
        <v>175</v>
      </c>
      <c r="C134" s="115" t="s">
        <v>1</v>
      </c>
      <c r="D134" s="80" t="s">
        <v>347</v>
      </c>
      <c r="E134" s="54"/>
      <c r="F134" s="23"/>
      <c r="G134" s="7"/>
    </row>
    <row r="135" spans="1:7" s="8" customFormat="1" ht="13" x14ac:dyDescent="0.3">
      <c r="A135" s="58"/>
      <c r="B135" s="66"/>
      <c r="C135" s="115"/>
      <c r="D135" s="80"/>
      <c r="E135" s="54"/>
      <c r="F135" s="23"/>
      <c r="G135" s="7"/>
    </row>
    <row r="136" spans="1:7" s="8" customFormat="1" ht="13" x14ac:dyDescent="0.3">
      <c r="A136" s="58" t="s">
        <v>220</v>
      </c>
      <c r="B136" s="62" t="s">
        <v>62</v>
      </c>
      <c r="C136" s="115"/>
      <c r="D136" s="80"/>
      <c r="E136" s="54"/>
      <c r="F136" s="23"/>
      <c r="G136" s="7"/>
    </row>
    <row r="137" spans="1:7" s="8" customFormat="1" ht="13" x14ac:dyDescent="0.3">
      <c r="A137" s="58"/>
      <c r="B137" s="65" t="s">
        <v>9</v>
      </c>
      <c r="C137" s="115" t="s">
        <v>15</v>
      </c>
      <c r="D137" s="80"/>
      <c r="E137" s="54"/>
      <c r="F137" s="23"/>
      <c r="G137" s="7"/>
    </row>
    <row r="138" spans="1:7" s="8" customFormat="1" ht="13" x14ac:dyDescent="0.3">
      <c r="A138" s="58"/>
      <c r="B138" s="65" t="s">
        <v>350</v>
      </c>
      <c r="C138" s="115" t="s">
        <v>18</v>
      </c>
      <c r="D138" s="80">
        <v>150</v>
      </c>
      <c r="E138" s="54"/>
      <c r="F138" s="23"/>
      <c r="G138" s="7"/>
    </row>
    <row r="139" spans="1:7" s="8" customFormat="1" ht="13" x14ac:dyDescent="0.3">
      <c r="A139" s="58"/>
      <c r="B139" s="65" t="s">
        <v>176</v>
      </c>
      <c r="C139" s="115" t="s">
        <v>18</v>
      </c>
      <c r="D139" s="80">
        <v>1100</v>
      </c>
      <c r="E139" s="54"/>
      <c r="F139" s="23"/>
      <c r="G139" s="7"/>
    </row>
    <row r="140" spans="1:7" s="8" customFormat="1" ht="13" x14ac:dyDescent="0.3">
      <c r="A140" s="58"/>
      <c r="B140" s="65" t="s">
        <v>177</v>
      </c>
      <c r="C140" s="115" t="s">
        <v>6</v>
      </c>
      <c r="D140" s="80">
        <v>1</v>
      </c>
      <c r="E140" s="54"/>
      <c r="F140" s="23"/>
      <c r="G140" s="7"/>
    </row>
    <row r="141" spans="1:7" s="8" customFormat="1" ht="13" x14ac:dyDescent="0.3">
      <c r="A141" s="58"/>
      <c r="B141" s="65"/>
      <c r="C141" s="115"/>
      <c r="D141" s="80"/>
      <c r="E141" s="54"/>
      <c r="F141" s="23"/>
      <c r="G141" s="7"/>
    </row>
    <row r="142" spans="1:7" s="8" customFormat="1" ht="13" x14ac:dyDescent="0.3">
      <c r="A142" s="58" t="s">
        <v>223</v>
      </c>
      <c r="B142" s="62" t="s">
        <v>178</v>
      </c>
      <c r="C142" s="115" t="s">
        <v>6</v>
      </c>
      <c r="D142" s="80">
        <v>1</v>
      </c>
      <c r="E142" s="54"/>
      <c r="F142" s="23"/>
      <c r="G142" s="7"/>
    </row>
    <row r="143" spans="1:7" s="8" customFormat="1" ht="13" x14ac:dyDescent="0.3">
      <c r="A143" s="58"/>
      <c r="B143" s="65"/>
      <c r="C143" s="115"/>
      <c r="D143" s="80"/>
      <c r="E143" s="54"/>
      <c r="F143" s="23"/>
      <c r="G143" s="7"/>
    </row>
    <row r="144" spans="1:7" s="8" customFormat="1" ht="13" x14ac:dyDescent="0.3">
      <c r="A144" s="58" t="s">
        <v>222</v>
      </c>
      <c r="B144" s="62" t="s">
        <v>63</v>
      </c>
      <c r="C144" s="115"/>
      <c r="D144" s="80"/>
      <c r="E144" s="54"/>
      <c r="F144" s="23"/>
      <c r="G144" s="7"/>
    </row>
    <row r="145" spans="1:7" s="8" customFormat="1" ht="13" x14ac:dyDescent="0.3">
      <c r="A145" s="58"/>
      <c r="B145" s="65" t="s">
        <v>9</v>
      </c>
      <c r="C145" s="115" t="s">
        <v>15</v>
      </c>
      <c r="D145" s="80"/>
      <c r="E145" s="54"/>
      <c r="F145" s="23"/>
      <c r="G145" s="7"/>
    </row>
    <row r="146" spans="1:7" s="8" customFormat="1" ht="13" x14ac:dyDescent="0.3">
      <c r="A146" s="58"/>
      <c r="B146" s="65" t="s">
        <v>179</v>
      </c>
      <c r="C146" s="115" t="s">
        <v>6</v>
      </c>
      <c r="D146" s="80">
        <v>1</v>
      </c>
      <c r="E146" s="54"/>
      <c r="F146" s="23"/>
      <c r="G146" s="7"/>
    </row>
    <row r="147" spans="1:7" s="8" customFormat="1" ht="13" x14ac:dyDescent="0.3">
      <c r="A147" s="58"/>
      <c r="B147" s="65" t="s">
        <v>180</v>
      </c>
      <c r="C147" s="115" t="s">
        <v>6</v>
      </c>
      <c r="D147" s="80">
        <v>1</v>
      </c>
      <c r="E147" s="54"/>
      <c r="F147" s="23"/>
      <c r="G147" s="7"/>
    </row>
    <row r="148" spans="1:7" s="8" customFormat="1" ht="13" x14ac:dyDescent="0.3">
      <c r="A148" s="58"/>
      <c r="B148" s="65"/>
      <c r="C148" s="115"/>
      <c r="D148" s="80"/>
      <c r="E148" s="54"/>
      <c r="F148" s="23"/>
      <c r="G148" s="7"/>
    </row>
    <row r="149" spans="1:7" s="8" customFormat="1" ht="13" x14ac:dyDescent="0.3">
      <c r="A149" s="58" t="s">
        <v>224</v>
      </c>
      <c r="B149" s="62" t="s">
        <v>181</v>
      </c>
      <c r="C149" s="115"/>
      <c r="D149" s="80"/>
      <c r="E149" s="54"/>
      <c r="F149" s="23"/>
      <c r="G149" s="7"/>
    </row>
    <row r="150" spans="1:7" s="8" customFormat="1" ht="13" x14ac:dyDescent="0.3">
      <c r="A150" s="58"/>
      <c r="B150" s="65" t="s">
        <v>182</v>
      </c>
      <c r="C150" s="115" t="s">
        <v>33</v>
      </c>
      <c r="D150" s="80">
        <v>450</v>
      </c>
      <c r="E150" s="54"/>
      <c r="F150" s="23"/>
      <c r="G150" s="7"/>
    </row>
    <row r="151" spans="1:7" s="8" customFormat="1" ht="13" x14ac:dyDescent="0.3">
      <c r="A151" s="58"/>
      <c r="B151" s="65" t="s">
        <v>340</v>
      </c>
      <c r="C151" s="115" t="s">
        <v>18</v>
      </c>
      <c r="D151" s="80">
        <v>515</v>
      </c>
      <c r="E151" s="54"/>
      <c r="F151" s="23"/>
      <c r="G151" s="7"/>
    </row>
    <row r="152" spans="1:7" s="8" customFormat="1" ht="13" x14ac:dyDescent="0.3">
      <c r="A152" s="58"/>
      <c r="B152" s="65" t="s">
        <v>184</v>
      </c>
      <c r="C152" s="115" t="s">
        <v>18</v>
      </c>
      <c r="D152" s="80">
        <v>65</v>
      </c>
      <c r="E152" s="54"/>
      <c r="F152" s="23"/>
      <c r="G152" s="7"/>
    </row>
    <row r="153" spans="1:7" s="8" customFormat="1" ht="13" x14ac:dyDescent="0.3">
      <c r="A153" s="58"/>
      <c r="B153" s="65"/>
      <c r="C153" s="115"/>
      <c r="D153" s="80"/>
      <c r="E153" s="54"/>
      <c r="F153" s="23"/>
      <c r="G153" s="7"/>
    </row>
    <row r="154" spans="1:7" s="8" customFormat="1" ht="13" x14ac:dyDescent="0.3">
      <c r="A154" s="58" t="s">
        <v>225</v>
      </c>
      <c r="B154" s="62" t="s">
        <v>41</v>
      </c>
      <c r="C154" s="115"/>
      <c r="D154" s="80"/>
      <c r="E154" s="54"/>
      <c r="F154" s="23"/>
      <c r="G154" s="7"/>
    </row>
    <row r="155" spans="1:7" s="8" customFormat="1" ht="13" x14ac:dyDescent="0.3">
      <c r="A155" s="58"/>
      <c r="B155" s="65" t="s">
        <v>9</v>
      </c>
      <c r="C155" s="115" t="s">
        <v>15</v>
      </c>
      <c r="D155" s="80"/>
      <c r="E155" s="54"/>
      <c r="F155" s="23"/>
      <c r="G155" s="7"/>
    </row>
    <row r="156" spans="1:7" s="8" customFormat="1" ht="13" x14ac:dyDescent="0.3">
      <c r="A156" s="58"/>
      <c r="B156" s="65" t="s">
        <v>185</v>
      </c>
      <c r="C156" s="115" t="s">
        <v>33</v>
      </c>
      <c r="D156" s="80">
        <v>450</v>
      </c>
      <c r="E156" s="54"/>
      <c r="F156" s="23"/>
      <c r="G156" s="7"/>
    </row>
    <row r="157" spans="1:7" s="8" customFormat="1" ht="13" x14ac:dyDescent="0.3">
      <c r="A157" s="58"/>
      <c r="B157" s="65" t="s">
        <v>66</v>
      </c>
      <c r="C157" s="115" t="s">
        <v>18</v>
      </c>
      <c r="D157" s="80" t="s">
        <v>347</v>
      </c>
      <c r="E157" s="54"/>
      <c r="F157" s="23"/>
      <c r="G157" s="7"/>
    </row>
    <row r="158" spans="1:7" s="8" customFormat="1" ht="13" x14ac:dyDescent="0.3">
      <c r="A158" s="58"/>
      <c r="B158" s="65" t="s">
        <v>42</v>
      </c>
      <c r="C158" s="115" t="s">
        <v>18</v>
      </c>
      <c r="D158" s="80">
        <v>2613</v>
      </c>
      <c r="E158" s="54"/>
      <c r="F158" s="23"/>
      <c r="G158" s="7"/>
    </row>
    <row r="159" spans="1:7" s="8" customFormat="1" ht="13" x14ac:dyDescent="0.3">
      <c r="A159" s="58"/>
      <c r="B159" s="66"/>
      <c r="C159" s="115"/>
      <c r="D159" s="90"/>
      <c r="E159" s="54"/>
      <c r="F159" s="23"/>
      <c r="G159" s="7"/>
    </row>
    <row r="160" spans="1:7" s="8" customFormat="1" ht="13" x14ac:dyDescent="0.3">
      <c r="A160" s="58" t="s">
        <v>226</v>
      </c>
      <c r="B160" s="62" t="s">
        <v>67</v>
      </c>
      <c r="C160" s="115"/>
      <c r="D160" s="80"/>
      <c r="E160" s="54"/>
      <c r="F160" s="23"/>
      <c r="G160" s="7"/>
    </row>
    <row r="161" spans="1:7" s="8" customFormat="1" ht="13" x14ac:dyDescent="0.3">
      <c r="A161" s="58"/>
      <c r="B161" s="65" t="s">
        <v>186</v>
      </c>
      <c r="C161" s="115" t="s">
        <v>6</v>
      </c>
      <c r="D161" s="80">
        <v>1</v>
      </c>
      <c r="E161" s="54"/>
      <c r="F161" s="23"/>
      <c r="G161" s="7"/>
    </row>
    <row r="162" spans="1:7" s="8" customFormat="1" ht="13" x14ac:dyDescent="0.3">
      <c r="A162" s="58"/>
      <c r="B162" s="65" t="s">
        <v>187</v>
      </c>
      <c r="C162" s="115" t="s">
        <v>6</v>
      </c>
      <c r="D162" s="80">
        <v>1</v>
      </c>
      <c r="E162" s="54"/>
      <c r="F162" s="23"/>
      <c r="G162" s="7"/>
    </row>
    <row r="163" spans="1:7" s="8" customFormat="1" ht="13" x14ac:dyDescent="0.3">
      <c r="A163" s="58"/>
      <c r="B163" s="65" t="s">
        <v>188</v>
      </c>
      <c r="C163" s="115" t="s">
        <v>6</v>
      </c>
      <c r="D163" s="80">
        <v>1</v>
      </c>
      <c r="E163" s="54"/>
      <c r="F163" s="23"/>
      <c r="G163" s="7"/>
    </row>
    <row r="164" spans="1:7" s="8" customFormat="1" ht="13" x14ac:dyDescent="0.3">
      <c r="A164" s="58"/>
      <c r="B164" s="65" t="s">
        <v>189</v>
      </c>
      <c r="C164" s="115" t="s">
        <v>6</v>
      </c>
      <c r="D164" s="80">
        <v>1</v>
      </c>
      <c r="E164" s="54"/>
      <c r="F164" s="23"/>
      <c r="G164" s="7"/>
    </row>
    <row r="165" spans="1:7" s="8" customFormat="1" ht="13" x14ac:dyDescent="0.3">
      <c r="A165" s="58"/>
      <c r="B165" s="65" t="s">
        <v>193</v>
      </c>
      <c r="C165" s="115" t="s">
        <v>6</v>
      </c>
      <c r="D165" s="80">
        <v>1</v>
      </c>
      <c r="E165" s="54"/>
      <c r="F165" s="23"/>
      <c r="G165" s="7"/>
    </row>
    <row r="166" spans="1:7" s="8" customFormat="1" ht="13" x14ac:dyDescent="0.3">
      <c r="A166" s="58"/>
      <c r="B166" s="65" t="s">
        <v>190</v>
      </c>
      <c r="C166" s="115" t="s">
        <v>6</v>
      </c>
      <c r="D166" s="80">
        <v>1</v>
      </c>
      <c r="E166" s="54"/>
      <c r="F166" s="23"/>
      <c r="G166" s="7"/>
    </row>
    <row r="167" spans="1:7" s="8" customFormat="1" ht="13" x14ac:dyDescent="0.3">
      <c r="A167" s="58"/>
      <c r="B167" s="65" t="s">
        <v>191</v>
      </c>
      <c r="C167" s="115" t="s">
        <v>1</v>
      </c>
      <c r="D167" s="80">
        <v>3</v>
      </c>
      <c r="E167" s="54"/>
      <c r="F167" s="23"/>
      <c r="G167" s="7"/>
    </row>
    <row r="168" spans="1:7" s="8" customFormat="1" ht="13" x14ac:dyDescent="0.3">
      <c r="A168" s="58"/>
      <c r="B168" s="65" t="s">
        <v>192</v>
      </c>
      <c r="C168" s="115" t="s">
        <v>6</v>
      </c>
      <c r="D168" s="80">
        <v>1</v>
      </c>
      <c r="E168" s="54"/>
      <c r="F168" s="23"/>
      <c r="G168" s="7"/>
    </row>
    <row r="169" spans="1:7" s="8" customFormat="1" ht="13" x14ac:dyDescent="0.3">
      <c r="A169" s="58"/>
      <c r="B169" s="65"/>
      <c r="C169" s="115"/>
      <c r="D169" s="80"/>
      <c r="E169" s="54"/>
      <c r="F169" s="23"/>
      <c r="G169" s="7"/>
    </row>
    <row r="170" spans="1:7" s="8" customFormat="1" ht="13" x14ac:dyDescent="0.3">
      <c r="A170" s="58" t="s">
        <v>227</v>
      </c>
      <c r="B170" s="62" t="s">
        <v>64</v>
      </c>
      <c r="C170" s="115"/>
      <c r="D170" s="80"/>
      <c r="E170" s="54"/>
      <c r="F170" s="23"/>
      <c r="G170" s="7"/>
    </row>
    <row r="171" spans="1:7" s="8" customFormat="1" ht="13" x14ac:dyDescent="0.3">
      <c r="A171" s="58"/>
      <c r="B171" s="65" t="s">
        <v>194</v>
      </c>
      <c r="C171" s="115" t="s">
        <v>1</v>
      </c>
      <c r="D171" s="80"/>
      <c r="E171" s="54"/>
      <c r="F171" s="23"/>
      <c r="G171" s="7"/>
    </row>
    <row r="172" spans="1:7" s="8" customFormat="1" ht="13" x14ac:dyDescent="0.3">
      <c r="A172" s="58"/>
      <c r="B172" s="65" t="s">
        <v>195</v>
      </c>
      <c r="C172" s="115" t="s">
        <v>6</v>
      </c>
      <c r="D172" s="80">
        <v>1</v>
      </c>
      <c r="E172" s="54"/>
      <c r="F172" s="23"/>
      <c r="G172" s="7"/>
    </row>
    <row r="173" spans="1:7" s="8" customFormat="1" ht="13" x14ac:dyDescent="0.3">
      <c r="A173" s="58"/>
      <c r="B173" s="65" t="s">
        <v>196</v>
      </c>
      <c r="C173" s="115" t="s">
        <v>1</v>
      </c>
      <c r="D173" s="80">
        <v>12</v>
      </c>
      <c r="E173" s="54"/>
      <c r="F173" s="23"/>
      <c r="G173" s="7"/>
    </row>
    <row r="174" spans="1:7" s="8" customFormat="1" ht="13" x14ac:dyDescent="0.3">
      <c r="A174" s="58"/>
      <c r="B174" s="65" t="s">
        <v>197</v>
      </c>
      <c r="C174" s="115" t="s">
        <v>1</v>
      </c>
      <c r="D174" s="80">
        <v>12</v>
      </c>
      <c r="E174" s="54"/>
      <c r="F174" s="23"/>
      <c r="G174" s="7"/>
    </row>
    <row r="175" spans="1:7" s="8" customFormat="1" ht="13" x14ac:dyDescent="0.3">
      <c r="A175" s="58"/>
      <c r="B175" s="65" t="s">
        <v>65</v>
      </c>
      <c r="C175" s="115" t="s">
        <v>6</v>
      </c>
      <c r="D175" s="80">
        <v>1</v>
      </c>
      <c r="E175" s="54"/>
      <c r="F175" s="23"/>
      <c r="G175" s="7"/>
    </row>
    <row r="176" spans="1:7" s="8" customFormat="1" ht="13" x14ac:dyDescent="0.3">
      <c r="A176" s="58"/>
      <c r="B176" s="66"/>
      <c r="C176" s="115"/>
      <c r="D176" s="80"/>
      <c r="E176" s="54"/>
      <c r="F176" s="23"/>
      <c r="G176" s="7"/>
    </row>
    <row r="177" spans="1:99" s="8" customFormat="1" ht="13" x14ac:dyDescent="0.3">
      <c r="A177" s="58" t="s">
        <v>228</v>
      </c>
      <c r="B177" s="62" t="s">
        <v>45</v>
      </c>
      <c r="C177" s="115"/>
      <c r="D177" s="80"/>
      <c r="E177" s="54"/>
      <c r="F177" s="23"/>
      <c r="G177" s="7"/>
    </row>
    <row r="178" spans="1:99" s="8" customFormat="1" ht="13" x14ac:dyDescent="0.3">
      <c r="A178" s="58"/>
      <c r="B178" s="65" t="s">
        <v>198</v>
      </c>
      <c r="C178" s="115" t="s">
        <v>6</v>
      </c>
      <c r="D178" s="80">
        <v>1</v>
      </c>
      <c r="E178" s="54"/>
      <c r="F178" s="23"/>
      <c r="G178" s="7"/>
    </row>
    <row r="179" spans="1:99" s="8" customFormat="1" ht="13" x14ac:dyDescent="0.3">
      <c r="A179" s="58"/>
      <c r="B179" s="65" t="s">
        <v>199</v>
      </c>
      <c r="C179" s="115" t="s">
        <v>6</v>
      </c>
      <c r="D179" s="80">
        <v>1</v>
      </c>
      <c r="E179" s="54"/>
      <c r="F179" s="23"/>
      <c r="G179" s="7"/>
    </row>
    <row r="180" spans="1:99" s="8" customFormat="1" ht="13" x14ac:dyDescent="0.3">
      <c r="A180" s="58"/>
      <c r="B180" s="65" t="s">
        <v>200</v>
      </c>
      <c r="C180" s="115" t="s">
        <v>6</v>
      </c>
      <c r="D180" s="80">
        <v>1</v>
      </c>
      <c r="E180" s="54"/>
      <c r="F180" s="23"/>
      <c r="G180" s="7"/>
    </row>
    <row r="181" spans="1:99" s="8" customFormat="1" ht="13" x14ac:dyDescent="0.3">
      <c r="A181" s="58"/>
      <c r="B181" s="65" t="s">
        <v>201</v>
      </c>
      <c r="C181" s="115" t="s">
        <v>1</v>
      </c>
      <c r="D181" s="80" t="s">
        <v>347</v>
      </c>
      <c r="E181" s="54"/>
      <c r="F181" s="23"/>
      <c r="G181" s="7"/>
    </row>
    <row r="182" spans="1:99" s="8" customFormat="1" ht="13" x14ac:dyDescent="0.3">
      <c r="A182" s="58"/>
      <c r="B182" s="65" t="s">
        <v>68</v>
      </c>
      <c r="C182" s="115" t="s">
        <v>6</v>
      </c>
      <c r="D182" s="80">
        <v>1</v>
      </c>
      <c r="E182" s="54"/>
      <c r="F182" s="23"/>
      <c r="G182" s="7"/>
    </row>
    <row r="183" spans="1:99" s="8" customFormat="1" ht="13" x14ac:dyDescent="0.3">
      <c r="A183" s="58"/>
      <c r="B183" s="66" t="s">
        <v>202</v>
      </c>
      <c r="C183" s="115" t="s">
        <v>6</v>
      </c>
      <c r="D183" s="80">
        <v>1</v>
      </c>
      <c r="E183" s="54"/>
      <c r="F183" s="23"/>
      <c r="G183" s="7"/>
    </row>
    <row r="184" spans="1:99" s="8" customFormat="1" ht="13" x14ac:dyDescent="0.3">
      <c r="A184" s="58"/>
      <c r="B184" s="65" t="s">
        <v>69</v>
      </c>
      <c r="C184" s="115" t="s">
        <v>6</v>
      </c>
      <c r="D184" s="80">
        <v>1</v>
      </c>
      <c r="E184" s="54"/>
      <c r="F184" s="23"/>
      <c r="G184" s="7"/>
    </row>
    <row r="185" spans="1:99" s="8" customFormat="1" ht="13" x14ac:dyDescent="0.3">
      <c r="A185" s="58"/>
      <c r="B185" s="65" t="s">
        <v>70</v>
      </c>
      <c r="C185" s="115" t="s">
        <v>33</v>
      </c>
      <c r="D185" s="80">
        <v>560</v>
      </c>
      <c r="E185" s="54"/>
      <c r="F185" s="23"/>
      <c r="G185" s="7"/>
    </row>
    <row r="186" spans="1:99" s="8" customFormat="1" ht="13" x14ac:dyDescent="0.3">
      <c r="A186" s="58"/>
      <c r="B186" s="65" t="s">
        <v>203</v>
      </c>
      <c r="C186" s="115" t="s">
        <v>6</v>
      </c>
      <c r="D186" s="80">
        <v>1</v>
      </c>
      <c r="E186" s="54"/>
      <c r="F186" s="23"/>
      <c r="G186" s="7"/>
    </row>
    <row r="187" spans="1:99" s="8" customFormat="1" ht="13" x14ac:dyDescent="0.3">
      <c r="A187" s="58"/>
      <c r="B187" s="65" t="s">
        <v>204</v>
      </c>
      <c r="C187" s="115" t="s">
        <v>6</v>
      </c>
      <c r="D187" s="80">
        <v>1</v>
      </c>
      <c r="E187" s="54"/>
      <c r="F187" s="23"/>
      <c r="G187" s="7"/>
    </row>
    <row r="188" spans="1:99" s="8" customFormat="1" ht="13" x14ac:dyDescent="0.3">
      <c r="A188" s="58"/>
      <c r="B188" s="66" t="s">
        <v>71</v>
      </c>
      <c r="C188" s="115" t="s">
        <v>6</v>
      </c>
      <c r="D188" s="80">
        <v>1</v>
      </c>
      <c r="E188" s="54"/>
      <c r="F188" s="23"/>
      <c r="G188" s="7"/>
    </row>
    <row r="189" spans="1:99" s="8" customFormat="1" ht="13" x14ac:dyDescent="0.3">
      <c r="A189" s="58"/>
      <c r="B189" s="66" t="s">
        <v>205</v>
      </c>
      <c r="C189" s="115" t="s">
        <v>6</v>
      </c>
      <c r="D189" s="80">
        <v>1</v>
      </c>
      <c r="E189" s="54"/>
      <c r="F189" s="23"/>
      <c r="G189" s="7"/>
    </row>
    <row r="190" spans="1:99" s="8" customFormat="1" ht="13" x14ac:dyDescent="0.3">
      <c r="A190" s="58"/>
      <c r="B190" s="66" t="s">
        <v>206</v>
      </c>
      <c r="C190" s="115" t="s">
        <v>6</v>
      </c>
      <c r="D190" s="80">
        <v>1</v>
      </c>
      <c r="E190" s="54"/>
      <c r="F190" s="23"/>
      <c r="G190" s="7"/>
    </row>
    <row r="191" spans="1:99" s="8" customFormat="1" ht="13" x14ac:dyDescent="0.3">
      <c r="A191" s="58"/>
      <c r="B191" s="66" t="s">
        <v>207</v>
      </c>
      <c r="C191" s="115" t="s">
        <v>6</v>
      </c>
      <c r="D191" s="80">
        <v>1</v>
      </c>
      <c r="E191" s="54"/>
      <c r="F191" s="23"/>
      <c r="G191" s="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</row>
    <row r="192" spans="1:99" s="8" customFormat="1" ht="13" x14ac:dyDescent="0.3">
      <c r="A192" s="58"/>
      <c r="B192" s="66" t="s">
        <v>72</v>
      </c>
      <c r="C192" s="115" t="s">
        <v>6</v>
      </c>
      <c r="D192" s="80">
        <v>1</v>
      </c>
      <c r="E192" s="54"/>
      <c r="F192" s="23"/>
      <c r="G192" s="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</row>
    <row r="193" spans="1:99" s="8" customFormat="1" ht="13" x14ac:dyDescent="0.3">
      <c r="A193" s="58"/>
      <c r="B193" s="66" t="s">
        <v>208</v>
      </c>
      <c r="C193" s="115" t="s">
        <v>6</v>
      </c>
      <c r="D193" s="80">
        <v>1</v>
      </c>
      <c r="E193" s="54"/>
      <c r="F193" s="23"/>
      <c r="G193" s="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</row>
    <row r="194" spans="1:99" s="8" customFormat="1" ht="13" x14ac:dyDescent="0.3">
      <c r="A194" s="58"/>
      <c r="B194" s="66" t="s">
        <v>209</v>
      </c>
      <c r="C194" s="115" t="s">
        <v>1</v>
      </c>
      <c r="D194" s="80">
        <v>5</v>
      </c>
      <c r="E194" s="54"/>
      <c r="F194" s="23"/>
      <c r="G194" s="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</row>
    <row r="195" spans="1:99" s="8" customFormat="1" ht="13" x14ac:dyDescent="0.3">
      <c r="A195" s="58"/>
      <c r="B195" s="66" t="s">
        <v>210</v>
      </c>
      <c r="C195" s="115" t="s">
        <v>6</v>
      </c>
      <c r="D195" s="80">
        <v>1</v>
      </c>
      <c r="E195" s="54"/>
      <c r="F195" s="23"/>
      <c r="G195" s="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</row>
    <row r="196" spans="1:99" s="8" customFormat="1" ht="13" x14ac:dyDescent="0.3">
      <c r="A196" s="58"/>
      <c r="B196" s="66" t="s">
        <v>211</v>
      </c>
      <c r="C196" s="115" t="s">
        <v>1</v>
      </c>
      <c r="D196" s="80" t="s">
        <v>347</v>
      </c>
      <c r="E196" s="54"/>
      <c r="F196" s="23"/>
      <c r="G196" s="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</row>
    <row r="197" spans="1:99" s="8" customFormat="1" ht="13" x14ac:dyDescent="0.3">
      <c r="A197" s="58"/>
      <c r="B197" s="66" t="s">
        <v>212</v>
      </c>
      <c r="C197" s="115" t="s">
        <v>1</v>
      </c>
      <c r="D197" s="80">
        <v>5</v>
      </c>
      <c r="E197" s="54"/>
      <c r="F197" s="23"/>
      <c r="G197" s="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</row>
    <row r="198" spans="1:99" s="8" customFormat="1" ht="13" x14ac:dyDescent="0.3">
      <c r="A198" s="58"/>
      <c r="B198" s="66" t="s">
        <v>478</v>
      </c>
      <c r="C198" s="115" t="s">
        <v>6</v>
      </c>
      <c r="D198" s="80">
        <v>1</v>
      </c>
      <c r="E198" s="54"/>
      <c r="F198" s="23"/>
      <c r="G198" s="7"/>
    </row>
    <row r="199" spans="1:99" s="8" customFormat="1" ht="13" x14ac:dyDescent="0.3">
      <c r="A199" s="67"/>
      <c r="B199" s="70"/>
      <c r="C199" s="121"/>
      <c r="D199" s="83"/>
      <c r="E199" s="68"/>
      <c r="F199" s="69"/>
      <c r="G199" s="20"/>
    </row>
    <row r="200" spans="1:99" s="8" customFormat="1" ht="13" x14ac:dyDescent="0.3">
      <c r="A200" s="29"/>
      <c r="B200" s="64" t="s">
        <v>217</v>
      </c>
      <c r="C200" s="120"/>
      <c r="D200" s="93"/>
      <c r="E200" s="71"/>
      <c r="F200" s="28"/>
      <c r="G200" s="20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</row>
    <row r="201" spans="1:99" s="8" customFormat="1" ht="13" x14ac:dyDescent="0.3">
      <c r="A201" s="60"/>
      <c r="B201" s="73" t="s">
        <v>214</v>
      </c>
      <c r="C201" s="118"/>
      <c r="D201" s="84"/>
      <c r="E201" s="52"/>
      <c r="F201" s="36"/>
      <c r="G201" s="7">
        <v>0</v>
      </c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</row>
    <row r="202" spans="1:99" s="8" customFormat="1" ht="13" x14ac:dyDescent="0.3">
      <c r="A202" s="19"/>
      <c r="B202" s="59"/>
      <c r="C202" s="118"/>
      <c r="D202" s="84"/>
      <c r="E202" s="53"/>
      <c r="F202" s="9"/>
      <c r="G202" s="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</row>
    <row r="203" spans="1:99" s="8" customFormat="1" ht="13" x14ac:dyDescent="0.3">
      <c r="A203" s="19" t="s">
        <v>136</v>
      </c>
      <c r="B203" s="61" t="s">
        <v>137</v>
      </c>
      <c r="C203" s="118"/>
      <c r="D203" s="85"/>
      <c r="E203" s="54"/>
      <c r="F203" s="23"/>
      <c r="G203" s="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</row>
    <row r="204" spans="1:99" s="8" customFormat="1" ht="13" x14ac:dyDescent="0.3">
      <c r="A204" s="58" t="s">
        <v>138</v>
      </c>
      <c r="B204" s="62" t="s">
        <v>44</v>
      </c>
      <c r="C204" s="115"/>
      <c r="D204" s="80"/>
      <c r="E204" s="54"/>
      <c r="F204" s="23"/>
      <c r="G204" s="7">
        <v>0</v>
      </c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</row>
    <row r="205" spans="1:99" s="8" customFormat="1" ht="13" x14ac:dyDescent="0.3">
      <c r="A205" s="58"/>
      <c r="B205" s="65" t="s">
        <v>30</v>
      </c>
      <c r="C205" s="115" t="s">
        <v>15</v>
      </c>
      <c r="D205" s="80"/>
      <c r="E205" s="54"/>
      <c r="F205" s="23"/>
      <c r="G205" s="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</row>
    <row r="206" spans="1:99" s="8" customFormat="1" ht="13" x14ac:dyDescent="0.3">
      <c r="A206" s="58"/>
      <c r="B206" s="65" t="s">
        <v>35</v>
      </c>
      <c r="C206" s="115" t="s">
        <v>52</v>
      </c>
      <c r="D206" s="88">
        <f>D242+D243+D244+D245+D246+D247</f>
        <v>1085</v>
      </c>
      <c r="E206" s="54"/>
      <c r="F206" s="23"/>
      <c r="G206" s="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</row>
    <row r="207" spans="1:99" s="8" customFormat="1" ht="13" x14ac:dyDescent="0.3">
      <c r="A207" s="58"/>
      <c r="B207" s="65" t="s">
        <v>348</v>
      </c>
      <c r="C207" s="115" t="s">
        <v>18</v>
      </c>
      <c r="D207" s="89">
        <v>2660</v>
      </c>
      <c r="E207" s="54"/>
      <c r="F207" s="23"/>
      <c r="G207" s="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</row>
    <row r="208" spans="1:99" s="8" customFormat="1" ht="13" x14ac:dyDescent="0.3">
      <c r="A208" s="58"/>
      <c r="B208" s="65" t="s">
        <v>349</v>
      </c>
      <c r="C208" s="115" t="s">
        <v>18</v>
      </c>
      <c r="D208" s="89">
        <v>2660</v>
      </c>
      <c r="E208" s="54"/>
      <c r="F208" s="23"/>
      <c r="G208" s="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</row>
    <row r="209" spans="1:7" s="8" customFormat="1" ht="13" x14ac:dyDescent="0.3">
      <c r="A209" s="58"/>
      <c r="B209" s="65" t="s">
        <v>139</v>
      </c>
      <c r="C209" s="118" t="s">
        <v>6</v>
      </c>
      <c r="D209" s="85">
        <v>1</v>
      </c>
      <c r="E209" s="54"/>
      <c r="F209" s="23"/>
      <c r="G209" s="7"/>
    </row>
    <row r="210" spans="1:7" s="8" customFormat="1" ht="13" x14ac:dyDescent="0.3">
      <c r="A210" s="58"/>
      <c r="B210" s="65" t="s">
        <v>140</v>
      </c>
      <c r="C210" s="118" t="s">
        <v>33</v>
      </c>
      <c r="D210" s="85">
        <v>310</v>
      </c>
      <c r="E210" s="54"/>
      <c r="F210" s="23"/>
      <c r="G210" s="7"/>
    </row>
    <row r="211" spans="1:7" s="8" customFormat="1" ht="13" x14ac:dyDescent="0.3">
      <c r="A211" s="58"/>
      <c r="B211" s="65" t="s">
        <v>141</v>
      </c>
      <c r="C211" s="118" t="s">
        <v>33</v>
      </c>
      <c r="D211" s="85">
        <v>310</v>
      </c>
      <c r="E211" s="54"/>
      <c r="F211" s="23"/>
      <c r="G211" s="7"/>
    </row>
    <row r="212" spans="1:7" s="8" customFormat="1" ht="13" x14ac:dyDescent="0.3">
      <c r="A212" s="58"/>
      <c r="B212" s="65" t="s">
        <v>145</v>
      </c>
      <c r="C212" s="118" t="s">
        <v>6</v>
      </c>
      <c r="D212" s="85">
        <v>1</v>
      </c>
      <c r="E212" s="54"/>
      <c r="F212" s="23"/>
      <c r="G212" s="7"/>
    </row>
    <row r="213" spans="1:7" s="8" customFormat="1" ht="13" x14ac:dyDescent="0.3">
      <c r="A213" s="58"/>
      <c r="B213" s="65" t="s">
        <v>36</v>
      </c>
      <c r="C213" s="118" t="s">
        <v>6</v>
      </c>
      <c r="D213" s="85">
        <v>1</v>
      </c>
      <c r="E213" s="54"/>
      <c r="F213" s="23"/>
      <c r="G213" s="7"/>
    </row>
    <row r="214" spans="1:7" s="8" customFormat="1" ht="13" x14ac:dyDescent="0.3">
      <c r="A214" s="58"/>
      <c r="B214" s="74" t="s">
        <v>344</v>
      </c>
      <c r="C214" s="115" t="s">
        <v>18</v>
      </c>
      <c r="D214" s="80">
        <v>2660</v>
      </c>
      <c r="E214" s="54"/>
      <c r="F214" s="23"/>
      <c r="G214" s="7"/>
    </row>
    <row r="215" spans="1:7" s="8" customFormat="1" ht="26" x14ac:dyDescent="0.3">
      <c r="A215" s="58"/>
      <c r="B215" s="74" t="s">
        <v>343</v>
      </c>
      <c r="C215" s="115" t="s">
        <v>18</v>
      </c>
      <c r="D215" s="80">
        <v>2660</v>
      </c>
      <c r="E215" s="54"/>
      <c r="F215" s="23"/>
      <c r="G215" s="7"/>
    </row>
    <row r="216" spans="1:7" s="8" customFormat="1" ht="13" x14ac:dyDescent="0.3">
      <c r="A216" s="58"/>
      <c r="B216" s="65"/>
      <c r="C216" s="115"/>
      <c r="D216" s="80"/>
      <c r="E216" s="54"/>
      <c r="F216" s="23"/>
      <c r="G216" s="7"/>
    </row>
    <row r="217" spans="1:7" s="8" customFormat="1" ht="13" x14ac:dyDescent="0.3">
      <c r="A217" s="58" t="s">
        <v>144</v>
      </c>
      <c r="B217" s="62" t="s">
        <v>142</v>
      </c>
      <c r="C217" s="118" t="s">
        <v>6</v>
      </c>
      <c r="D217" s="80">
        <v>1</v>
      </c>
      <c r="E217" s="54"/>
      <c r="F217" s="23"/>
      <c r="G217" s="7"/>
    </row>
    <row r="218" spans="1:7" s="8" customFormat="1" ht="13" x14ac:dyDescent="0.3">
      <c r="A218" s="58"/>
      <c r="B218" s="65"/>
      <c r="C218" s="115"/>
      <c r="D218" s="80"/>
      <c r="E218" s="54"/>
      <c r="F218" s="23"/>
      <c r="G218" s="7"/>
    </row>
    <row r="219" spans="1:7" s="8" customFormat="1" ht="13" x14ac:dyDescent="0.3">
      <c r="A219" s="58" t="s">
        <v>143</v>
      </c>
      <c r="B219" s="62" t="s">
        <v>39</v>
      </c>
      <c r="C219" s="115"/>
      <c r="D219" s="80"/>
      <c r="E219" s="54"/>
      <c r="F219" s="23"/>
      <c r="G219" s="7">
        <v>0</v>
      </c>
    </row>
    <row r="220" spans="1:7" s="8" customFormat="1" ht="13" x14ac:dyDescent="0.3">
      <c r="A220" s="58"/>
      <c r="B220" s="65" t="s">
        <v>9</v>
      </c>
      <c r="C220" s="115" t="s">
        <v>6</v>
      </c>
      <c r="D220" s="80">
        <v>1</v>
      </c>
      <c r="E220" s="54"/>
      <c r="F220" s="23"/>
      <c r="G220" s="7"/>
    </row>
    <row r="221" spans="1:7" s="8" customFormat="1" ht="13" x14ac:dyDescent="0.3">
      <c r="A221" s="58"/>
      <c r="B221" s="65" t="s">
        <v>54</v>
      </c>
      <c r="C221" s="115" t="s">
        <v>6</v>
      </c>
      <c r="D221" s="80">
        <v>1</v>
      </c>
      <c r="E221" s="54"/>
      <c r="F221" s="23"/>
      <c r="G221" s="7"/>
    </row>
    <row r="222" spans="1:7" s="8" customFormat="1" ht="13" x14ac:dyDescent="0.3">
      <c r="A222" s="58"/>
      <c r="B222" s="66" t="s">
        <v>32</v>
      </c>
      <c r="C222" s="115" t="s">
        <v>6</v>
      </c>
      <c r="D222" s="80">
        <v>1</v>
      </c>
      <c r="E222" s="54"/>
      <c r="F222" s="23"/>
      <c r="G222" s="7"/>
    </row>
    <row r="223" spans="1:7" s="8" customFormat="1" ht="13" x14ac:dyDescent="0.3">
      <c r="A223" s="58"/>
      <c r="B223" s="66" t="s">
        <v>146</v>
      </c>
      <c r="C223" s="115" t="s">
        <v>6</v>
      </c>
      <c r="D223" s="80">
        <v>1</v>
      </c>
      <c r="E223" s="54"/>
      <c r="F223" s="23"/>
      <c r="G223" s="7"/>
    </row>
    <row r="224" spans="1:7" s="8" customFormat="1" ht="13" x14ac:dyDescent="0.3">
      <c r="A224" s="58"/>
      <c r="B224" s="65" t="s">
        <v>147</v>
      </c>
      <c r="C224" s="115" t="s">
        <v>6</v>
      </c>
      <c r="D224" s="80">
        <v>1</v>
      </c>
      <c r="E224" s="54"/>
      <c r="F224" s="23"/>
      <c r="G224" s="7"/>
    </row>
    <row r="225" spans="1:7" s="8" customFormat="1" ht="13" x14ac:dyDescent="0.3">
      <c r="A225" s="58"/>
      <c r="B225" s="65" t="s">
        <v>473</v>
      </c>
      <c r="C225" s="115" t="s">
        <v>33</v>
      </c>
      <c r="D225" s="80">
        <v>1183</v>
      </c>
      <c r="E225" s="54"/>
      <c r="F225" s="23"/>
      <c r="G225" s="7"/>
    </row>
    <row r="226" spans="1:7" s="8" customFormat="1" ht="13" x14ac:dyDescent="0.3">
      <c r="A226" s="58"/>
      <c r="B226" s="66" t="s">
        <v>148</v>
      </c>
      <c r="C226" s="115" t="s">
        <v>6</v>
      </c>
      <c r="D226" s="80">
        <v>1</v>
      </c>
      <c r="E226" s="54"/>
      <c r="F226" s="23"/>
      <c r="G226" s="7"/>
    </row>
    <row r="227" spans="1:7" s="8" customFormat="1" ht="13" x14ac:dyDescent="0.3">
      <c r="A227" s="58"/>
      <c r="B227" s="66" t="s">
        <v>149</v>
      </c>
      <c r="C227" s="115" t="s">
        <v>33</v>
      </c>
      <c r="D227" s="80">
        <v>352</v>
      </c>
      <c r="E227" s="54"/>
      <c r="F227" s="23"/>
      <c r="G227" s="7"/>
    </row>
    <row r="228" spans="1:7" s="8" customFormat="1" ht="13" x14ac:dyDescent="0.3">
      <c r="A228" s="58"/>
      <c r="B228" s="66" t="s">
        <v>471</v>
      </c>
      <c r="C228" s="115" t="s">
        <v>33</v>
      </c>
      <c r="D228" s="80">
        <v>48</v>
      </c>
      <c r="E228" s="54"/>
      <c r="F228" s="23"/>
      <c r="G228" s="7"/>
    </row>
    <row r="229" spans="1:7" s="8" customFormat="1" ht="13" x14ac:dyDescent="0.3">
      <c r="A229" s="58"/>
      <c r="B229" s="66" t="s">
        <v>472</v>
      </c>
      <c r="C229" s="115" t="s">
        <v>33</v>
      </c>
      <c r="D229" s="80">
        <v>27</v>
      </c>
      <c r="E229" s="54"/>
      <c r="F229" s="23"/>
      <c r="G229" s="7"/>
    </row>
    <row r="230" spans="1:7" s="8" customFormat="1" ht="13" x14ac:dyDescent="0.3">
      <c r="A230" s="58"/>
      <c r="B230" s="66" t="s">
        <v>150</v>
      </c>
      <c r="C230" s="115" t="s">
        <v>6</v>
      </c>
      <c r="D230" s="80">
        <v>1</v>
      </c>
      <c r="E230" s="54"/>
      <c r="F230" s="23"/>
      <c r="G230" s="7"/>
    </row>
    <row r="231" spans="1:7" s="8" customFormat="1" ht="13" x14ac:dyDescent="0.3">
      <c r="A231" s="58"/>
      <c r="B231" s="66" t="s">
        <v>40</v>
      </c>
      <c r="C231" s="115" t="s">
        <v>6</v>
      </c>
      <c r="D231" s="80">
        <v>1</v>
      </c>
      <c r="E231" s="54"/>
      <c r="F231" s="23"/>
      <c r="G231" s="7"/>
    </row>
    <row r="232" spans="1:7" s="8" customFormat="1" ht="13" x14ac:dyDescent="0.3">
      <c r="A232" s="58"/>
      <c r="B232" s="65" t="s">
        <v>151</v>
      </c>
      <c r="C232" s="115" t="s">
        <v>6</v>
      </c>
      <c r="D232" s="80">
        <v>1</v>
      </c>
      <c r="E232" s="54"/>
      <c r="F232" s="23"/>
      <c r="G232" s="7"/>
    </row>
    <row r="233" spans="1:7" s="8" customFormat="1" ht="13" x14ac:dyDescent="0.3">
      <c r="A233" s="58"/>
      <c r="B233" s="65" t="s">
        <v>152</v>
      </c>
      <c r="C233" s="115" t="s">
        <v>6</v>
      </c>
      <c r="D233" s="80">
        <v>1</v>
      </c>
      <c r="E233" s="54"/>
      <c r="F233" s="23"/>
      <c r="G233" s="7"/>
    </row>
    <row r="234" spans="1:7" s="8" customFormat="1" ht="13" x14ac:dyDescent="0.3">
      <c r="A234" s="58"/>
      <c r="B234" s="65" t="s">
        <v>55</v>
      </c>
      <c r="C234" s="115" t="s">
        <v>6</v>
      </c>
      <c r="D234" s="80">
        <v>1</v>
      </c>
      <c r="E234" s="54"/>
      <c r="F234" s="23"/>
      <c r="G234" s="7"/>
    </row>
    <row r="235" spans="1:7" s="8" customFormat="1" ht="13" x14ac:dyDescent="0.3">
      <c r="A235" s="58"/>
      <c r="B235" s="65" t="s">
        <v>56</v>
      </c>
      <c r="C235" s="115" t="s">
        <v>6</v>
      </c>
      <c r="D235" s="80">
        <v>1</v>
      </c>
      <c r="E235" s="54"/>
      <c r="F235" s="23"/>
      <c r="G235" s="7"/>
    </row>
    <row r="236" spans="1:7" s="8" customFormat="1" ht="13" x14ac:dyDescent="0.3">
      <c r="A236" s="58"/>
      <c r="B236" s="65" t="s">
        <v>53</v>
      </c>
      <c r="C236" s="115" t="s">
        <v>1</v>
      </c>
      <c r="D236" s="80">
        <v>3</v>
      </c>
      <c r="E236" s="54"/>
      <c r="F236" s="23"/>
      <c r="G236" s="7"/>
    </row>
    <row r="237" spans="1:7" s="8" customFormat="1" ht="13" x14ac:dyDescent="0.3">
      <c r="A237" s="58"/>
      <c r="B237" s="65" t="s">
        <v>57</v>
      </c>
      <c r="C237" s="115" t="s">
        <v>6</v>
      </c>
      <c r="D237" s="80">
        <v>1</v>
      </c>
      <c r="E237" s="54"/>
      <c r="F237" s="23"/>
      <c r="G237" s="7"/>
    </row>
    <row r="238" spans="1:7" s="8" customFormat="1" ht="13" x14ac:dyDescent="0.3">
      <c r="A238" s="58"/>
      <c r="B238" s="65"/>
      <c r="C238" s="115"/>
      <c r="D238" s="80"/>
      <c r="E238" s="54"/>
      <c r="F238" s="23"/>
      <c r="G238" s="7"/>
    </row>
    <row r="239" spans="1:7" s="8" customFormat="1" ht="13" x14ac:dyDescent="0.3">
      <c r="A239" s="58" t="s">
        <v>157</v>
      </c>
      <c r="B239" s="62" t="s">
        <v>37</v>
      </c>
      <c r="C239" s="115"/>
      <c r="D239" s="80"/>
      <c r="E239" s="54"/>
      <c r="F239" s="23"/>
      <c r="G239" s="7"/>
    </row>
    <row r="240" spans="1:7" s="8" customFormat="1" ht="13" x14ac:dyDescent="0.3">
      <c r="A240" s="58"/>
      <c r="B240" s="65" t="s">
        <v>9</v>
      </c>
      <c r="C240" s="118" t="s">
        <v>15</v>
      </c>
      <c r="D240" s="80"/>
      <c r="E240" s="54"/>
      <c r="F240" s="23"/>
      <c r="G240" s="7"/>
    </row>
    <row r="241" spans="1:7" s="8" customFormat="1" ht="13" x14ac:dyDescent="0.3">
      <c r="A241" s="58"/>
      <c r="B241" s="65" t="s">
        <v>38</v>
      </c>
      <c r="C241" s="118" t="s">
        <v>6</v>
      </c>
      <c r="D241" s="80">
        <v>1</v>
      </c>
      <c r="E241" s="54"/>
      <c r="F241" s="23"/>
      <c r="G241" s="7"/>
    </row>
    <row r="242" spans="1:7" s="8" customFormat="1" ht="13" x14ac:dyDescent="0.3">
      <c r="A242" s="58"/>
      <c r="B242" s="65" t="s">
        <v>153</v>
      </c>
      <c r="C242" s="118" t="s">
        <v>52</v>
      </c>
      <c r="D242" s="80">
        <v>380</v>
      </c>
      <c r="E242" s="54"/>
      <c r="F242" s="23"/>
      <c r="G242" s="7"/>
    </row>
    <row r="243" spans="1:7" s="8" customFormat="1" ht="13" x14ac:dyDescent="0.3">
      <c r="A243" s="58"/>
      <c r="B243" s="65" t="s">
        <v>31</v>
      </c>
      <c r="C243" s="118" t="s">
        <v>18</v>
      </c>
      <c r="D243" s="80">
        <v>250</v>
      </c>
      <c r="E243" s="54"/>
      <c r="F243" s="23"/>
      <c r="G243" s="7"/>
    </row>
    <row r="244" spans="1:7" s="8" customFormat="1" ht="13" x14ac:dyDescent="0.3">
      <c r="A244" s="58"/>
      <c r="B244" s="65" t="s">
        <v>50</v>
      </c>
      <c r="C244" s="118" t="s">
        <v>52</v>
      </c>
      <c r="D244" s="80">
        <v>195</v>
      </c>
      <c r="E244" s="54"/>
      <c r="F244" s="23"/>
      <c r="G244" s="7"/>
    </row>
    <row r="245" spans="1:7" s="8" customFormat="1" ht="13" x14ac:dyDescent="0.3">
      <c r="A245" s="58"/>
      <c r="B245" s="65" t="s">
        <v>51</v>
      </c>
      <c r="C245" s="118" t="s">
        <v>52</v>
      </c>
      <c r="D245" s="80">
        <v>15</v>
      </c>
      <c r="E245" s="54"/>
      <c r="F245" s="23"/>
      <c r="G245" s="7"/>
    </row>
    <row r="246" spans="1:7" s="8" customFormat="1" ht="13" x14ac:dyDescent="0.3">
      <c r="A246" s="58"/>
      <c r="B246" s="65" t="s">
        <v>154</v>
      </c>
      <c r="C246" s="115" t="s">
        <v>52</v>
      </c>
      <c r="D246" s="80">
        <v>80</v>
      </c>
      <c r="E246" s="54"/>
      <c r="F246" s="23"/>
      <c r="G246" s="7"/>
    </row>
    <row r="247" spans="1:7" s="8" customFormat="1" ht="13" x14ac:dyDescent="0.3">
      <c r="A247" s="58"/>
      <c r="B247" s="65" t="s">
        <v>155</v>
      </c>
      <c r="C247" s="115" t="s">
        <v>52</v>
      </c>
      <c r="D247" s="80">
        <v>165</v>
      </c>
      <c r="E247" s="54"/>
      <c r="F247" s="23"/>
      <c r="G247" s="7"/>
    </row>
    <row r="248" spans="1:7" s="8" customFormat="1" ht="13" x14ac:dyDescent="0.3">
      <c r="A248" s="58"/>
      <c r="B248" s="65" t="s">
        <v>156</v>
      </c>
      <c r="C248" s="115" t="s">
        <v>1</v>
      </c>
      <c r="D248" s="80">
        <v>18</v>
      </c>
      <c r="E248" s="54"/>
      <c r="F248" s="23"/>
      <c r="G248" s="7"/>
    </row>
    <row r="249" spans="1:7" s="8" customFormat="1" ht="13" x14ac:dyDescent="0.3">
      <c r="A249" s="58"/>
      <c r="B249" s="65"/>
      <c r="C249" s="115"/>
      <c r="D249" s="80"/>
      <c r="E249" s="54"/>
      <c r="F249" s="23"/>
      <c r="G249" s="7"/>
    </row>
    <row r="250" spans="1:7" s="8" customFormat="1" ht="13" x14ac:dyDescent="0.3">
      <c r="A250" s="58" t="s">
        <v>158</v>
      </c>
      <c r="B250" s="62" t="s">
        <v>159</v>
      </c>
      <c r="C250" s="115" t="s">
        <v>1</v>
      </c>
      <c r="D250" s="80">
        <v>10</v>
      </c>
      <c r="E250" s="54"/>
      <c r="F250" s="23"/>
      <c r="G250" s="7"/>
    </row>
    <row r="251" spans="1:7" s="8" customFormat="1" ht="13" x14ac:dyDescent="0.3">
      <c r="A251" s="58"/>
      <c r="B251" s="65"/>
      <c r="C251" s="115"/>
      <c r="D251" s="80"/>
      <c r="E251" s="54"/>
      <c r="F251" s="23"/>
      <c r="G251" s="7"/>
    </row>
    <row r="252" spans="1:7" s="8" customFormat="1" ht="13" x14ac:dyDescent="0.3">
      <c r="A252" s="58" t="s">
        <v>161</v>
      </c>
      <c r="B252" s="62" t="s">
        <v>160</v>
      </c>
      <c r="C252" s="115" t="s">
        <v>18</v>
      </c>
      <c r="D252" s="80">
        <v>1150</v>
      </c>
      <c r="E252" s="54"/>
      <c r="F252" s="23"/>
      <c r="G252" s="7"/>
    </row>
    <row r="253" spans="1:7" s="8" customFormat="1" ht="13" x14ac:dyDescent="0.3">
      <c r="A253" s="58"/>
      <c r="B253" s="65"/>
      <c r="C253" s="115"/>
      <c r="D253" s="80"/>
      <c r="E253" s="54"/>
      <c r="F253" s="23"/>
      <c r="G253" s="7"/>
    </row>
    <row r="254" spans="1:7" s="8" customFormat="1" ht="13" x14ac:dyDescent="0.3">
      <c r="A254" s="58" t="s">
        <v>162</v>
      </c>
      <c r="B254" s="62" t="s">
        <v>163</v>
      </c>
      <c r="C254" s="115" t="s">
        <v>18</v>
      </c>
      <c r="D254" s="80">
        <v>1510</v>
      </c>
      <c r="E254" s="54"/>
      <c r="F254" s="23"/>
      <c r="G254" s="7"/>
    </row>
    <row r="255" spans="1:7" s="8" customFormat="1" ht="13" x14ac:dyDescent="0.3">
      <c r="A255" s="58"/>
      <c r="B255" s="65" t="s">
        <v>164</v>
      </c>
      <c r="C255" s="118" t="s">
        <v>6</v>
      </c>
      <c r="D255" s="80">
        <v>1</v>
      </c>
      <c r="E255" s="54"/>
      <c r="F255" s="23"/>
      <c r="G255" s="7"/>
    </row>
    <row r="256" spans="1:7" s="8" customFormat="1" ht="13" x14ac:dyDescent="0.3">
      <c r="A256" s="58"/>
      <c r="B256" s="65" t="s">
        <v>59</v>
      </c>
      <c r="C256" s="118" t="s">
        <v>6</v>
      </c>
      <c r="D256" s="80">
        <v>1</v>
      </c>
      <c r="E256" s="54"/>
      <c r="F256" s="23"/>
      <c r="G256" s="7"/>
    </row>
    <row r="257" spans="1:7" s="8" customFormat="1" ht="13" x14ac:dyDescent="0.3">
      <c r="A257" s="58"/>
      <c r="B257" s="65" t="s">
        <v>165</v>
      </c>
      <c r="C257" s="118" t="s">
        <v>18</v>
      </c>
      <c r="D257" s="80">
        <v>1510</v>
      </c>
      <c r="E257" s="54"/>
      <c r="F257" s="23"/>
      <c r="G257" s="7"/>
    </row>
    <row r="258" spans="1:7" s="8" customFormat="1" ht="13" x14ac:dyDescent="0.3">
      <c r="A258" s="58"/>
      <c r="B258" s="62"/>
      <c r="C258" s="115"/>
      <c r="D258" s="80"/>
      <c r="E258" s="54"/>
      <c r="F258" s="23"/>
      <c r="G258" s="7"/>
    </row>
    <row r="259" spans="1:7" s="8" customFormat="1" ht="13" x14ac:dyDescent="0.3">
      <c r="A259" s="58" t="s">
        <v>166</v>
      </c>
      <c r="B259" s="62" t="s">
        <v>58</v>
      </c>
      <c r="C259" s="115" t="s">
        <v>18</v>
      </c>
      <c r="D259" s="80">
        <f>D257+D252</f>
        <v>2660</v>
      </c>
      <c r="E259" s="54"/>
      <c r="F259" s="23"/>
      <c r="G259" s="7"/>
    </row>
    <row r="260" spans="1:7" s="8" customFormat="1" ht="13" x14ac:dyDescent="0.3">
      <c r="A260" s="58"/>
      <c r="B260" s="62"/>
      <c r="C260" s="115"/>
      <c r="D260" s="80"/>
      <c r="E260" s="54"/>
      <c r="F260" s="23"/>
      <c r="G260" s="7"/>
    </row>
    <row r="261" spans="1:7" s="8" customFormat="1" ht="13" x14ac:dyDescent="0.3">
      <c r="A261" s="58" t="s">
        <v>167</v>
      </c>
      <c r="B261" s="62" t="s">
        <v>168</v>
      </c>
      <c r="C261" s="115" t="s">
        <v>6</v>
      </c>
      <c r="D261" s="80">
        <v>1</v>
      </c>
      <c r="E261" s="54"/>
      <c r="F261" s="23"/>
      <c r="G261" s="7"/>
    </row>
    <row r="262" spans="1:7" s="8" customFormat="1" ht="13" x14ac:dyDescent="0.3">
      <c r="A262" s="58"/>
      <c r="B262" s="62"/>
      <c r="C262" s="115"/>
      <c r="D262" s="80"/>
      <c r="E262" s="54"/>
      <c r="F262" s="23"/>
      <c r="G262" s="7"/>
    </row>
    <row r="263" spans="1:7" s="8" customFormat="1" ht="13" x14ac:dyDescent="0.3">
      <c r="A263" s="58" t="s">
        <v>169</v>
      </c>
      <c r="B263" s="62" t="s">
        <v>170</v>
      </c>
      <c r="C263" s="115" t="s">
        <v>33</v>
      </c>
      <c r="D263" s="80">
        <v>27</v>
      </c>
      <c r="E263" s="54"/>
      <c r="F263" s="23"/>
      <c r="G263" s="7"/>
    </row>
    <row r="264" spans="1:7" s="8" customFormat="1" ht="13" x14ac:dyDescent="0.3">
      <c r="A264" s="58"/>
      <c r="B264" s="62"/>
      <c r="C264" s="115"/>
      <c r="D264" s="80"/>
      <c r="E264" s="54"/>
      <c r="F264" s="23"/>
      <c r="G264" s="7"/>
    </row>
    <row r="265" spans="1:7" s="8" customFormat="1" ht="13" x14ac:dyDescent="0.3">
      <c r="A265" s="58" t="s">
        <v>219</v>
      </c>
      <c r="B265" s="62" t="s">
        <v>171</v>
      </c>
      <c r="C265" s="115"/>
      <c r="D265" s="80"/>
      <c r="E265" s="54"/>
      <c r="F265" s="23"/>
      <c r="G265" s="7"/>
    </row>
    <row r="266" spans="1:7" s="8" customFormat="1" ht="13" x14ac:dyDescent="0.3">
      <c r="A266" s="58"/>
      <c r="B266" s="65" t="s">
        <v>60</v>
      </c>
      <c r="C266" s="115" t="s">
        <v>18</v>
      </c>
      <c r="D266" s="80">
        <v>310</v>
      </c>
      <c r="E266" s="54"/>
      <c r="F266" s="23"/>
      <c r="G266" s="7"/>
    </row>
    <row r="267" spans="1:7" s="8" customFormat="1" ht="13" x14ac:dyDescent="0.3">
      <c r="A267" s="58"/>
      <c r="B267" s="65" t="s">
        <v>172</v>
      </c>
      <c r="C267" s="115" t="s">
        <v>18</v>
      </c>
      <c r="D267" s="80">
        <v>312</v>
      </c>
      <c r="E267" s="54"/>
      <c r="F267" s="23"/>
      <c r="G267" s="7"/>
    </row>
    <row r="268" spans="1:7" s="8" customFormat="1" ht="13" x14ac:dyDescent="0.3">
      <c r="A268" s="58"/>
      <c r="B268" s="65" t="s">
        <v>76</v>
      </c>
      <c r="C268" s="115" t="s">
        <v>18</v>
      </c>
      <c r="D268" s="80">
        <v>1910</v>
      </c>
      <c r="E268" s="54"/>
      <c r="F268" s="23"/>
      <c r="G268" s="7"/>
    </row>
    <row r="269" spans="1:7" s="8" customFormat="1" ht="13" x14ac:dyDescent="0.3">
      <c r="A269" s="58"/>
      <c r="B269" s="65" t="s">
        <v>173</v>
      </c>
      <c r="C269" s="115" t="s">
        <v>18</v>
      </c>
      <c r="D269" s="80">
        <v>1525</v>
      </c>
      <c r="E269" s="54"/>
      <c r="F269" s="23"/>
      <c r="G269" s="7">
        <v>0</v>
      </c>
    </row>
    <row r="270" spans="1:7" s="8" customFormat="1" ht="13" x14ac:dyDescent="0.3">
      <c r="A270" s="58"/>
      <c r="B270" s="65" t="s">
        <v>75</v>
      </c>
      <c r="C270" s="115" t="s">
        <v>52</v>
      </c>
      <c r="D270" s="80">
        <v>11</v>
      </c>
      <c r="E270" s="54"/>
      <c r="F270" s="23"/>
      <c r="G270" s="7"/>
    </row>
    <row r="271" spans="1:7" s="8" customFormat="1" ht="13" x14ac:dyDescent="0.3">
      <c r="A271" s="58"/>
      <c r="B271" s="65" t="s">
        <v>61</v>
      </c>
      <c r="C271" s="115" t="s">
        <v>52</v>
      </c>
      <c r="D271" s="80">
        <v>45</v>
      </c>
      <c r="E271" s="54"/>
      <c r="F271" s="23"/>
      <c r="G271" s="7"/>
    </row>
    <row r="272" spans="1:7" s="8" customFormat="1" ht="13" x14ac:dyDescent="0.3">
      <c r="A272" s="58"/>
      <c r="B272" s="129" t="s">
        <v>542</v>
      </c>
      <c r="C272" s="115" t="s">
        <v>52</v>
      </c>
      <c r="D272" s="80">
        <v>0.5</v>
      </c>
      <c r="E272" s="54"/>
      <c r="F272" s="23"/>
      <c r="G272" s="7"/>
    </row>
    <row r="273" spans="1:7" s="8" customFormat="1" ht="13.5" customHeight="1" x14ac:dyDescent="0.3">
      <c r="A273" s="58"/>
      <c r="B273" s="129" t="s">
        <v>543</v>
      </c>
      <c r="C273" s="115" t="s">
        <v>52</v>
      </c>
      <c r="D273" s="80">
        <v>2</v>
      </c>
      <c r="E273" s="54"/>
      <c r="F273" s="23"/>
      <c r="G273" s="7"/>
    </row>
    <row r="274" spans="1:7" s="8" customFormat="1" ht="13" x14ac:dyDescent="0.3">
      <c r="A274" s="58"/>
      <c r="B274" s="65" t="s">
        <v>174</v>
      </c>
      <c r="C274" s="115" t="s">
        <v>18</v>
      </c>
      <c r="D274" s="80">
        <v>3250</v>
      </c>
      <c r="E274" s="54"/>
      <c r="F274" s="23"/>
      <c r="G274" s="7"/>
    </row>
    <row r="275" spans="1:7" s="8" customFormat="1" ht="13" x14ac:dyDescent="0.3">
      <c r="A275" s="58"/>
      <c r="B275" s="65" t="s">
        <v>355</v>
      </c>
      <c r="C275" s="115" t="s">
        <v>1</v>
      </c>
      <c r="D275" s="80">
        <v>1</v>
      </c>
      <c r="E275" s="54"/>
      <c r="F275" s="23"/>
      <c r="G275" s="7"/>
    </row>
    <row r="276" spans="1:7" s="8" customFormat="1" ht="13" x14ac:dyDescent="0.3">
      <c r="A276" s="58"/>
      <c r="B276" s="65" t="s">
        <v>175</v>
      </c>
      <c r="C276" s="115" t="s">
        <v>1</v>
      </c>
      <c r="D276" s="80">
        <v>1</v>
      </c>
      <c r="E276" s="54"/>
      <c r="F276" s="23"/>
      <c r="G276" s="7"/>
    </row>
    <row r="277" spans="1:7" s="8" customFormat="1" ht="13" x14ac:dyDescent="0.3">
      <c r="A277" s="58"/>
      <c r="B277" s="66"/>
      <c r="C277" s="115"/>
      <c r="D277" s="80"/>
      <c r="E277" s="54"/>
      <c r="F277" s="23"/>
      <c r="G277" s="7"/>
    </row>
    <row r="278" spans="1:7" s="8" customFormat="1" ht="13" x14ac:dyDescent="0.3">
      <c r="A278" s="58" t="s">
        <v>220</v>
      </c>
      <c r="B278" s="62" t="s">
        <v>62</v>
      </c>
      <c r="C278" s="115"/>
      <c r="D278" s="80"/>
      <c r="E278" s="54"/>
      <c r="F278" s="23"/>
      <c r="G278" s="7"/>
    </row>
    <row r="279" spans="1:7" s="8" customFormat="1" ht="13" x14ac:dyDescent="0.3">
      <c r="A279" s="58"/>
      <c r="B279" s="65" t="s">
        <v>9</v>
      </c>
      <c r="C279" s="115" t="s">
        <v>15</v>
      </c>
      <c r="D279" s="80"/>
      <c r="E279" s="54"/>
      <c r="F279" s="23"/>
      <c r="G279" s="7"/>
    </row>
    <row r="280" spans="1:7" s="8" customFormat="1" ht="13" x14ac:dyDescent="0.3">
      <c r="A280" s="58"/>
      <c r="B280" s="65" t="s">
        <v>350</v>
      </c>
      <c r="C280" s="115" t="s">
        <v>18</v>
      </c>
      <c r="D280" s="80">
        <v>165</v>
      </c>
      <c r="E280" s="54"/>
      <c r="F280" s="23"/>
      <c r="G280" s="7"/>
    </row>
    <row r="281" spans="1:7" s="8" customFormat="1" ht="13" x14ac:dyDescent="0.3">
      <c r="A281" s="58"/>
      <c r="B281" s="65" t="s">
        <v>176</v>
      </c>
      <c r="C281" s="115" t="s">
        <v>18</v>
      </c>
      <c r="D281" s="80" t="s">
        <v>347</v>
      </c>
      <c r="E281" s="54"/>
      <c r="F281" s="23"/>
      <c r="G281" s="7"/>
    </row>
    <row r="282" spans="1:7" s="8" customFormat="1" ht="13" x14ac:dyDescent="0.3">
      <c r="A282" s="58"/>
      <c r="B282" s="65" t="s">
        <v>177</v>
      </c>
      <c r="C282" s="115" t="s">
        <v>6</v>
      </c>
      <c r="D282" s="80">
        <v>1</v>
      </c>
      <c r="E282" s="54"/>
      <c r="F282" s="23"/>
      <c r="G282" s="7"/>
    </row>
    <row r="283" spans="1:7" s="8" customFormat="1" ht="13" x14ac:dyDescent="0.3">
      <c r="A283" s="58"/>
      <c r="B283" s="65"/>
      <c r="C283" s="115"/>
      <c r="D283" s="80"/>
      <c r="E283" s="54"/>
      <c r="F283" s="23"/>
      <c r="G283" s="7"/>
    </row>
    <row r="284" spans="1:7" s="8" customFormat="1" ht="13" x14ac:dyDescent="0.3">
      <c r="A284" s="58" t="s">
        <v>223</v>
      </c>
      <c r="B284" s="62" t="s">
        <v>178</v>
      </c>
      <c r="C284" s="115" t="s">
        <v>6</v>
      </c>
      <c r="D284" s="80">
        <v>1</v>
      </c>
      <c r="E284" s="54"/>
      <c r="F284" s="23"/>
      <c r="G284" s="7"/>
    </row>
    <row r="285" spans="1:7" s="8" customFormat="1" ht="13" x14ac:dyDescent="0.3">
      <c r="A285" s="58"/>
      <c r="B285" s="65"/>
      <c r="C285" s="115"/>
      <c r="D285" s="80"/>
      <c r="E285" s="54"/>
      <c r="F285" s="23"/>
      <c r="G285" s="7"/>
    </row>
    <row r="286" spans="1:7" s="8" customFormat="1" ht="13" x14ac:dyDescent="0.3">
      <c r="A286" s="58" t="s">
        <v>222</v>
      </c>
      <c r="B286" s="62" t="s">
        <v>63</v>
      </c>
      <c r="C286" s="115"/>
      <c r="D286" s="80"/>
      <c r="E286" s="54"/>
      <c r="F286" s="23"/>
      <c r="G286" s="7"/>
    </row>
    <row r="287" spans="1:7" s="8" customFormat="1" ht="13" x14ac:dyDescent="0.3">
      <c r="A287" s="58"/>
      <c r="B287" s="65" t="s">
        <v>9</v>
      </c>
      <c r="C287" s="115" t="s">
        <v>15</v>
      </c>
      <c r="D287" s="80"/>
      <c r="E287" s="54"/>
      <c r="F287" s="23"/>
      <c r="G287" s="7"/>
    </row>
    <row r="288" spans="1:7" s="8" customFormat="1" ht="13" x14ac:dyDescent="0.3">
      <c r="A288" s="58"/>
      <c r="B288" s="65" t="s">
        <v>179</v>
      </c>
      <c r="C288" s="115" t="s">
        <v>6</v>
      </c>
      <c r="D288" s="80">
        <v>1</v>
      </c>
      <c r="E288" s="54"/>
      <c r="F288" s="23"/>
      <c r="G288" s="7"/>
    </row>
    <row r="289" spans="1:7" s="8" customFormat="1" ht="13" x14ac:dyDescent="0.3">
      <c r="A289" s="58"/>
      <c r="B289" s="65" t="s">
        <v>180</v>
      </c>
      <c r="C289" s="115" t="s">
        <v>6</v>
      </c>
      <c r="D289" s="80">
        <v>1</v>
      </c>
      <c r="E289" s="54"/>
      <c r="F289" s="23"/>
      <c r="G289" s="7"/>
    </row>
    <row r="290" spans="1:7" s="8" customFormat="1" ht="13" x14ac:dyDescent="0.3">
      <c r="A290" s="58"/>
      <c r="B290" s="65"/>
      <c r="C290" s="115"/>
      <c r="D290" s="80"/>
      <c r="E290" s="54"/>
      <c r="F290" s="23"/>
      <c r="G290" s="7"/>
    </row>
    <row r="291" spans="1:7" s="8" customFormat="1" ht="13" x14ac:dyDescent="0.3">
      <c r="A291" s="58" t="s">
        <v>224</v>
      </c>
      <c r="B291" s="62" t="s">
        <v>181</v>
      </c>
      <c r="C291" s="115"/>
      <c r="D291" s="80"/>
      <c r="E291" s="54"/>
      <c r="F291" s="23"/>
      <c r="G291" s="7"/>
    </row>
    <row r="292" spans="1:7" s="8" customFormat="1" ht="13" x14ac:dyDescent="0.3">
      <c r="A292" s="58"/>
      <c r="B292" s="65" t="s">
        <v>182</v>
      </c>
      <c r="C292" s="115" t="s">
        <v>33</v>
      </c>
      <c r="D292" s="80">
        <v>310</v>
      </c>
      <c r="E292" s="54"/>
      <c r="F292" s="23"/>
      <c r="G292" s="7"/>
    </row>
    <row r="293" spans="1:7" s="8" customFormat="1" ht="13" x14ac:dyDescent="0.3">
      <c r="A293" s="58"/>
      <c r="B293" s="65" t="s">
        <v>183</v>
      </c>
      <c r="C293" s="115" t="s">
        <v>18</v>
      </c>
      <c r="D293" s="80">
        <v>613</v>
      </c>
      <c r="E293" s="54"/>
      <c r="F293" s="23"/>
      <c r="G293" s="7"/>
    </row>
    <row r="294" spans="1:7" s="8" customFormat="1" ht="13" x14ac:dyDescent="0.3">
      <c r="A294" s="58"/>
      <c r="B294" s="65" t="s">
        <v>184</v>
      </c>
      <c r="C294" s="115" t="s">
        <v>18</v>
      </c>
      <c r="D294" s="80">
        <v>312</v>
      </c>
      <c r="E294" s="54"/>
      <c r="F294" s="23"/>
      <c r="G294" s="7"/>
    </row>
    <row r="295" spans="1:7" s="8" customFormat="1" ht="13" x14ac:dyDescent="0.3">
      <c r="A295" s="58"/>
      <c r="B295" s="65"/>
      <c r="C295" s="115"/>
      <c r="D295" s="80"/>
      <c r="E295" s="54"/>
      <c r="F295" s="23"/>
      <c r="G295" s="7"/>
    </row>
    <row r="296" spans="1:7" s="8" customFormat="1" ht="13" x14ac:dyDescent="0.3">
      <c r="A296" s="58" t="s">
        <v>225</v>
      </c>
      <c r="B296" s="62" t="s">
        <v>41</v>
      </c>
      <c r="C296" s="115"/>
      <c r="D296" s="80"/>
      <c r="E296" s="54"/>
      <c r="F296" s="23"/>
      <c r="G296" s="7"/>
    </row>
    <row r="297" spans="1:7" s="8" customFormat="1" ht="13" x14ac:dyDescent="0.3">
      <c r="A297" s="58"/>
      <c r="B297" s="65" t="s">
        <v>9</v>
      </c>
      <c r="C297" s="115" t="s">
        <v>15</v>
      </c>
      <c r="D297" s="80"/>
      <c r="E297" s="54"/>
      <c r="F297" s="23"/>
      <c r="G297" s="7"/>
    </row>
    <row r="298" spans="1:7" s="8" customFormat="1" ht="13" x14ac:dyDescent="0.3">
      <c r="A298" s="58"/>
      <c r="B298" s="65" t="s">
        <v>185</v>
      </c>
      <c r="C298" s="115" t="s">
        <v>33</v>
      </c>
      <c r="D298" s="80">
        <v>310</v>
      </c>
      <c r="E298" s="54"/>
      <c r="F298" s="23"/>
      <c r="G298" s="7"/>
    </row>
    <row r="299" spans="1:7" s="8" customFormat="1" ht="13" x14ac:dyDescent="0.3">
      <c r="A299" s="58"/>
      <c r="B299" s="65" t="s">
        <v>66</v>
      </c>
      <c r="C299" s="115" t="s">
        <v>18</v>
      </c>
      <c r="D299" s="80">
        <f>D254</f>
        <v>1510</v>
      </c>
      <c r="E299" s="54"/>
      <c r="F299" s="23"/>
      <c r="G299" s="7"/>
    </row>
    <row r="300" spans="1:7" s="8" customFormat="1" ht="13" x14ac:dyDescent="0.3">
      <c r="A300" s="58"/>
      <c r="B300" s="65" t="s">
        <v>42</v>
      </c>
      <c r="C300" s="115" t="s">
        <v>18</v>
      </c>
      <c r="D300" s="80">
        <f>D252</f>
        <v>1150</v>
      </c>
      <c r="E300" s="54"/>
      <c r="F300" s="23"/>
      <c r="G300" s="7"/>
    </row>
    <row r="301" spans="1:7" s="8" customFormat="1" ht="13" x14ac:dyDescent="0.3">
      <c r="A301" s="58"/>
      <c r="B301" s="66"/>
      <c r="C301" s="115"/>
      <c r="D301" s="90"/>
      <c r="E301" s="54"/>
      <c r="F301" s="23"/>
      <c r="G301" s="7"/>
    </row>
    <row r="302" spans="1:7" s="8" customFormat="1" ht="13" x14ac:dyDescent="0.3">
      <c r="A302" s="58" t="s">
        <v>226</v>
      </c>
      <c r="B302" s="62" t="s">
        <v>67</v>
      </c>
      <c r="C302" s="115"/>
      <c r="D302" s="80"/>
      <c r="E302" s="54"/>
      <c r="F302" s="23"/>
      <c r="G302" s="7"/>
    </row>
    <row r="303" spans="1:7" s="8" customFormat="1" ht="13" x14ac:dyDescent="0.3">
      <c r="A303" s="58"/>
      <c r="B303" s="65" t="s">
        <v>186</v>
      </c>
      <c r="C303" s="115" t="s">
        <v>6</v>
      </c>
      <c r="D303" s="80">
        <v>1</v>
      </c>
      <c r="E303" s="54"/>
      <c r="F303" s="23"/>
      <c r="G303" s="7"/>
    </row>
    <row r="304" spans="1:7" s="8" customFormat="1" ht="13" x14ac:dyDescent="0.3">
      <c r="A304" s="58"/>
      <c r="B304" s="65" t="s">
        <v>187</v>
      </c>
      <c r="C304" s="115" t="s">
        <v>6</v>
      </c>
      <c r="D304" s="80">
        <v>1</v>
      </c>
      <c r="E304" s="54"/>
      <c r="F304" s="23"/>
      <c r="G304" s="7"/>
    </row>
    <row r="305" spans="1:7" s="8" customFormat="1" ht="13" x14ac:dyDescent="0.3">
      <c r="A305" s="58"/>
      <c r="B305" s="65" t="s">
        <v>188</v>
      </c>
      <c r="C305" s="115" t="s">
        <v>6</v>
      </c>
      <c r="D305" s="80">
        <v>1</v>
      </c>
      <c r="E305" s="54"/>
      <c r="F305" s="23"/>
      <c r="G305" s="7"/>
    </row>
    <row r="306" spans="1:7" s="8" customFormat="1" ht="13" x14ac:dyDescent="0.3">
      <c r="A306" s="58"/>
      <c r="B306" s="65" t="s">
        <v>189</v>
      </c>
      <c r="C306" s="115" t="s">
        <v>6</v>
      </c>
      <c r="D306" s="80">
        <v>1</v>
      </c>
      <c r="E306" s="54"/>
      <c r="F306" s="23"/>
      <c r="G306" s="7"/>
    </row>
    <row r="307" spans="1:7" s="8" customFormat="1" ht="13" x14ac:dyDescent="0.3">
      <c r="A307" s="58"/>
      <c r="B307" s="65" t="s">
        <v>193</v>
      </c>
      <c r="C307" s="115" t="s">
        <v>6</v>
      </c>
      <c r="D307" s="80">
        <v>1</v>
      </c>
      <c r="E307" s="54"/>
      <c r="F307" s="23"/>
      <c r="G307" s="7"/>
    </row>
    <row r="308" spans="1:7" s="8" customFormat="1" ht="13" x14ac:dyDescent="0.3">
      <c r="A308" s="58"/>
      <c r="B308" s="65" t="s">
        <v>190</v>
      </c>
      <c r="C308" s="115" t="s">
        <v>6</v>
      </c>
      <c r="D308" s="80">
        <v>1</v>
      </c>
      <c r="E308" s="54"/>
      <c r="F308" s="23"/>
      <c r="G308" s="7"/>
    </row>
    <row r="309" spans="1:7" s="8" customFormat="1" ht="13" x14ac:dyDescent="0.3">
      <c r="A309" s="58"/>
      <c r="B309" s="65" t="s">
        <v>191</v>
      </c>
      <c r="C309" s="115" t="s">
        <v>1</v>
      </c>
      <c r="D309" s="80">
        <v>1</v>
      </c>
      <c r="E309" s="54"/>
      <c r="F309" s="23"/>
      <c r="G309" s="7"/>
    </row>
    <row r="310" spans="1:7" s="8" customFormat="1" ht="13" x14ac:dyDescent="0.3">
      <c r="A310" s="58"/>
      <c r="B310" s="65" t="s">
        <v>192</v>
      </c>
      <c r="C310" s="115" t="s">
        <v>6</v>
      </c>
      <c r="D310" s="80">
        <v>1</v>
      </c>
      <c r="E310" s="54"/>
      <c r="F310" s="23"/>
      <c r="G310" s="7"/>
    </row>
    <row r="311" spans="1:7" s="8" customFormat="1" ht="13" x14ac:dyDescent="0.3">
      <c r="A311" s="58"/>
      <c r="B311" s="65"/>
      <c r="C311" s="115"/>
      <c r="D311" s="80"/>
      <c r="E311" s="54"/>
      <c r="F311" s="23"/>
      <c r="G311" s="7"/>
    </row>
    <row r="312" spans="1:7" s="8" customFormat="1" ht="13" x14ac:dyDescent="0.3">
      <c r="A312" s="58" t="s">
        <v>227</v>
      </c>
      <c r="B312" s="62" t="s">
        <v>64</v>
      </c>
      <c r="C312" s="115"/>
      <c r="D312" s="80"/>
      <c r="E312" s="54"/>
      <c r="F312" s="23"/>
      <c r="G312" s="7"/>
    </row>
    <row r="313" spans="1:7" s="8" customFormat="1" ht="13" x14ac:dyDescent="0.3">
      <c r="A313" s="58"/>
      <c r="B313" s="65" t="s">
        <v>194</v>
      </c>
      <c r="C313" s="115" t="s">
        <v>1</v>
      </c>
      <c r="D313" s="80">
        <v>1</v>
      </c>
      <c r="E313" s="54"/>
      <c r="F313" s="23"/>
      <c r="G313" s="7"/>
    </row>
    <row r="314" spans="1:7" s="8" customFormat="1" ht="13" x14ac:dyDescent="0.3">
      <c r="A314" s="58"/>
      <c r="B314" s="65" t="s">
        <v>195</v>
      </c>
      <c r="C314" s="115" t="s">
        <v>6</v>
      </c>
      <c r="D314" s="80">
        <v>1</v>
      </c>
      <c r="E314" s="54"/>
      <c r="F314" s="23"/>
      <c r="G314" s="7"/>
    </row>
    <row r="315" spans="1:7" s="8" customFormat="1" ht="13" x14ac:dyDescent="0.3">
      <c r="A315" s="58"/>
      <c r="B315" s="65" t="s">
        <v>196</v>
      </c>
      <c r="C315" s="115" t="s">
        <v>1</v>
      </c>
      <c r="D315" s="80">
        <v>7</v>
      </c>
      <c r="E315" s="54"/>
      <c r="F315" s="23"/>
      <c r="G315" s="7"/>
    </row>
    <row r="316" spans="1:7" s="8" customFormat="1" ht="13" x14ac:dyDescent="0.3">
      <c r="A316" s="58"/>
      <c r="B316" s="65" t="s">
        <v>197</v>
      </c>
      <c r="C316" s="115" t="s">
        <v>1</v>
      </c>
      <c r="D316" s="80">
        <v>5</v>
      </c>
      <c r="E316" s="54"/>
      <c r="F316" s="23"/>
      <c r="G316" s="7"/>
    </row>
    <row r="317" spans="1:7" s="8" customFormat="1" ht="13" x14ac:dyDescent="0.3">
      <c r="A317" s="58"/>
      <c r="B317" s="65" t="s">
        <v>65</v>
      </c>
      <c r="C317" s="115" t="s">
        <v>6</v>
      </c>
      <c r="D317" s="80">
        <v>1</v>
      </c>
      <c r="E317" s="54"/>
      <c r="F317" s="23"/>
      <c r="G317" s="7"/>
    </row>
    <row r="318" spans="1:7" s="8" customFormat="1" ht="13" x14ac:dyDescent="0.3">
      <c r="A318" s="58"/>
      <c r="B318" s="66"/>
      <c r="C318" s="115"/>
      <c r="D318" s="80"/>
      <c r="E318" s="54"/>
      <c r="F318" s="23"/>
      <c r="G318" s="7"/>
    </row>
    <row r="319" spans="1:7" s="8" customFormat="1" ht="13" x14ac:dyDescent="0.3">
      <c r="A319" s="58" t="s">
        <v>228</v>
      </c>
      <c r="B319" s="62" t="s">
        <v>45</v>
      </c>
      <c r="C319" s="115"/>
      <c r="D319" s="80"/>
      <c r="E319" s="54"/>
      <c r="F319" s="23"/>
      <c r="G319" s="7"/>
    </row>
    <row r="320" spans="1:7" s="8" customFormat="1" ht="13" x14ac:dyDescent="0.3">
      <c r="A320" s="58"/>
      <c r="B320" s="65" t="s">
        <v>198</v>
      </c>
      <c r="C320" s="115" t="s">
        <v>6</v>
      </c>
      <c r="D320" s="80">
        <v>1</v>
      </c>
      <c r="E320" s="54"/>
      <c r="F320" s="23"/>
      <c r="G320" s="7"/>
    </row>
    <row r="321" spans="1:7" s="8" customFormat="1" ht="13" x14ac:dyDescent="0.3">
      <c r="A321" s="58"/>
      <c r="B321" s="65" t="s">
        <v>199</v>
      </c>
      <c r="C321" s="115" t="s">
        <v>6</v>
      </c>
      <c r="D321" s="80">
        <v>1</v>
      </c>
      <c r="E321" s="54"/>
      <c r="F321" s="23"/>
      <c r="G321" s="7"/>
    </row>
    <row r="322" spans="1:7" s="8" customFormat="1" ht="13" x14ac:dyDescent="0.3">
      <c r="A322" s="58"/>
      <c r="B322" s="65" t="s">
        <v>200</v>
      </c>
      <c r="C322" s="115" t="s">
        <v>6</v>
      </c>
      <c r="D322" s="80">
        <v>1</v>
      </c>
      <c r="E322" s="54"/>
      <c r="F322" s="23"/>
      <c r="G322" s="7"/>
    </row>
    <row r="323" spans="1:7" s="8" customFormat="1" ht="13" x14ac:dyDescent="0.3">
      <c r="A323" s="58"/>
      <c r="B323" s="65" t="s">
        <v>201</v>
      </c>
      <c r="C323" s="115" t="s">
        <v>1</v>
      </c>
      <c r="D323" s="80">
        <v>1</v>
      </c>
      <c r="E323" s="54"/>
      <c r="F323" s="23"/>
      <c r="G323" s="7"/>
    </row>
    <row r="324" spans="1:7" s="8" customFormat="1" ht="13" x14ac:dyDescent="0.3">
      <c r="A324" s="58"/>
      <c r="B324" s="65" t="s">
        <v>68</v>
      </c>
      <c r="C324" s="115" t="s">
        <v>6</v>
      </c>
      <c r="D324" s="80">
        <v>1</v>
      </c>
      <c r="E324" s="54"/>
      <c r="F324" s="23"/>
      <c r="G324" s="7"/>
    </row>
    <row r="325" spans="1:7" s="8" customFormat="1" ht="13" x14ac:dyDescent="0.3">
      <c r="A325" s="58"/>
      <c r="B325" s="66" t="s">
        <v>202</v>
      </c>
      <c r="C325" s="115" t="s">
        <v>6</v>
      </c>
      <c r="D325" s="80">
        <v>1</v>
      </c>
      <c r="E325" s="54"/>
      <c r="F325" s="23"/>
      <c r="G325" s="7"/>
    </row>
    <row r="326" spans="1:7" s="8" customFormat="1" ht="13" x14ac:dyDescent="0.3">
      <c r="A326" s="58"/>
      <c r="B326" s="65" t="s">
        <v>69</v>
      </c>
      <c r="C326" s="115" t="s">
        <v>6</v>
      </c>
      <c r="D326" s="80">
        <v>1</v>
      </c>
      <c r="E326" s="54"/>
      <c r="F326" s="23"/>
      <c r="G326" s="7"/>
    </row>
    <row r="327" spans="1:7" s="8" customFormat="1" ht="13" x14ac:dyDescent="0.3">
      <c r="A327" s="58"/>
      <c r="B327" s="65" t="s">
        <v>70</v>
      </c>
      <c r="C327" s="115" t="s">
        <v>33</v>
      </c>
      <c r="D327" s="80">
        <v>465</v>
      </c>
      <c r="E327" s="54"/>
      <c r="F327" s="23"/>
      <c r="G327" s="7"/>
    </row>
    <row r="328" spans="1:7" s="8" customFormat="1" ht="13" x14ac:dyDescent="0.3">
      <c r="A328" s="58"/>
      <c r="B328" s="65" t="s">
        <v>203</v>
      </c>
      <c r="C328" s="115" t="s">
        <v>6</v>
      </c>
      <c r="D328" s="80">
        <v>1</v>
      </c>
      <c r="E328" s="54"/>
      <c r="F328" s="23"/>
      <c r="G328" s="7"/>
    </row>
    <row r="329" spans="1:7" s="8" customFormat="1" ht="13" x14ac:dyDescent="0.3">
      <c r="A329" s="58"/>
      <c r="B329" s="65" t="s">
        <v>204</v>
      </c>
      <c r="C329" s="115" t="s">
        <v>6</v>
      </c>
      <c r="D329" s="80">
        <v>1</v>
      </c>
      <c r="E329" s="54"/>
      <c r="F329" s="23"/>
      <c r="G329" s="7"/>
    </row>
    <row r="330" spans="1:7" s="8" customFormat="1" ht="13" x14ac:dyDescent="0.3">
      <c r="A330" s="58"/>
      <c r="B330" s="66" t="s">
        <v>71</v>
      </c>
      <c r="C330" s="115" t="s">
        <v>6</v>
      </c>
      <c r="D330" s="80">
        <v>1</v>
      </c>
      <c r="E330" s="54"/>
      <c r="F330" s="23"/>
      <c r="G330" s="7"/>
    </row>
    <row r="331" spans="1:7" s="8" customFormat="1" ht="13" x14ac:dyDescent="0.3">
      <c r="A331" s="58"/>
      <c r="B331" s="66" t="s">
        <v>205</v>
      </c>
      <c r="C331" s="115" t="s">
        <v>6</v>
      </c>
      <c r="D331" s="80">
        <v>1</v>
      </c>
      <c r="E331" s="54"/>
      <c r="F331" s="23"/>
      <c r="G331" s="7"/>
    </row>
    <row r="332" spans="1:7" s="8" customFormat="1" ht="13" x14ac:dyDescent="0.3">
      <c r="A332" s="58"/>
      <c r="B332" s="66" t="s">
        <v>206</v>
      </c>
      <c r="C332" s="115" t="s">
        <v>6</v>
      </c>
      <c r="D332" s="80">
        <v>1</v>
      </c>
      <c r="E332" s="54"/>
      <c r="F332" s="23"/>
      <c r="G332" s="7"/>
    </row>
    <row r="333" spans="1:7" s="8" customFormat="1" ht="13" x14ac:dyDescent="0.3">
      <c r="A333" s="58"/>
      <c r="B333" s="66" t="s">
        <v>207</v>
      </c>
      <c r="C333" s="115" t="s">
        <v>6</v>
      </c>
      <c r="D333" s="80">
        <v>1</v>
      </c>
      <c r="E333" s="54"/>
      <c r="F333" s="23"/>
      <c r="G333" s="7"/>
    </row>
    <row r="334" spans="1:7" s="8" customFormat="1" ht="13" x14ac:dyDescent="0.3">
      <c r="A334" s="58"/>
      <c r="B334" s="66" t="s">
        <v>72</v>
      </c>
      <c r="C334" s="115" t="s">
        <v>6</v>
      </c>
      <c r="D334" s="80">
        <v>1</v>
      </c>
      <c r="E334" s="54"/>
      <c r="F334" s="23"/>
      <c r="G334" s="7"/>
    </row>
    <row r="335" spans="1:7" s="8" customFormat="1" ht="13" x14ac:dyDescent="0.3">
      <c r="A335" s="58"/>
      <c r="B335" s="66" t="s">
        <v>208</v>
      </c>
      <c r="C335" s="115" t="s">
        <v>6</v>
      </c>
      <c r="D335" s="80">
        <v>1</v>
      </c>
      <c r="E335" s="54"/>
      <c r="F335" s="23"/>
      <c r="G335" s="7"/>
    </row>
    <row r="336" spans="1:7" s="8" customFormat="1" ht="13" x14ac:dyDescent="0.3">
      <c r="A336" s="58"/>
      <c r="B336" s="66" t="s">
        <v>209</v>
      </c>
      <c r="C336" s="115" t="s">
        <v>1</v>
      </c>
      <c r="D336" s="80">
        <v>5</v>
      </c>
      <c r="E336" s="54"/>
      <c r="F336" s="23"/>
      <c r="G336" s="7"/>
    </row>
    <row r="337" spans="1:99" s="8" customFormat="1" ht="13" x14ac:dyDescent="0.3">
      <c r="A337" s="58"/>
      <c r="B337" s="66" t="s">
        <v>210</v>
      </c>
      <c r="C337" s="115" t="s">
        <v>6</v>
      </c>
      <c r="D337" s="80">
        <v>1</v>
      </c>
      <c r="E337" s="54"/>
      <c r="F337" s="23"/>
      <c r="G337" s="7"/>
    </row>
    <row r="338" spans="1:99" s="8" customFormat="1" ht="13" x14ac:dyDescent="0.3">
      <c r="A338" s="58"/>
      <c r="B338" s="66" t="s">
        <v>211</v>
      </c>
      <c r="C338" s="115" t="s">
        <v>1</v>
      </c>
      <c r="D338" s="80" t="s">
        <v>346</v>
      </c>
      <c r="E338" s="54"/>
      <c r="F338" s="23"/>
      <c r="G338" s="7"/>
    </row>
    <row r="339" spans="1:99" s="8" customFormat="1" ht="13" x14ac:dyDescent="0.3">
      <c r="A339" s="58"/>
      <c r="B339" s="66" t="s">
        <v>212</v>
      </c>
      <c r="C339" s="115" t="s">
        <v>1</v>
      </c>
      <c r="D339" s="80">
        <v>5</v>
      </c>
      <c r="E339" s="54"/>
      <c r="F339" s="23"/>
      <c r="G339" s="7"/>
    </row>
    <row r="340" spans="1:99" s="8" customFormat="1" ht="13" x14ac:dyDescent="0.3">
      <c r="A340" s="58"/>
      <c r="B340" s="66" t="s">
        <v>478</v>
      </c>
      <c r="C340" s="115" t="s">
        <v>6</v>
      </c>
      <c r="D340" s="80">
        <v>1</v>
      </c>
      <c r="E340" s="54"/>
      <c r="F340" s="23"/>
      <c r="G340" s="7"/>
    </row>
    <row r="341" spans="1:99" s="8" customFormat="1" ht="13" x14ac:dyDescent="0.3">
      <c r="A341" s="67"/>
      <c r="B341" s="70"/>
      <c r="C341" s="121"/>
      <c r="D341" s="83"/>
      <c r="E341" s="68"/>
      <c r="F341" s="69"/>
      <c r="G341" s="20"/>
    </row>
    <row r="342" spans="1:99" s="8" customFormat="1" ht="13" x14ac:dyDescent="0.3">
      <c r="A342" s="29"/>
      <c r="B342" s="64" t="s">
        <v>216</v>
      </c>
      <c r="C342" s="122"/>
      <c r="D342" s="94"/>
      <c r="E342" s="71"/>
      <c r="F342" s="28"/>
      <c r="G342" s="20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</row>
    <row r="343" spans="1:99" s="8" customFormat="1" ht="13" x14ac:dyDescent="0.3">
      <c r="A343" s="58"/>
      <c r="B343" s="73" t="s">
        <v>218</v>
      </c>
      <c r="C343" s="115"/>
      <c r="D343" s="80"/>
      <c r="E343" s="54"/>
      <c r="F343" s="23"/>
      <c r="G343" s="7"/>
    </row>
    <row r="344" spans="1:99" s="8" customFormat="1" ht="13" x14ac:dyDescent="0.3">
      <c r="A344" s="58"/>
      <c r="B344" s="66"/>
      <c r="C344" s="115"/>
      <c r="D344" s="80"/>
      <c r="E344" s="54"/>
      <c r="F344" s="23"/>
      <c r="G344" s="7"/>
    </row>
    <row r="345" spans="1:99" s="8" customFormat="1" ht="13" x14ac:dyDescent="0.3">
      <c r="A345" s="19" t="s">
        <v>229</v>
      </c>
      <c r="B345" s="61" t="s">
        <v>230</v>
      </c>
      <c r="C345" s="118"/>
      <c r="D345" s="85"/>
      <c r="E345" s="54"/>
      <c r="F345" s="23"/>
      <c r="G345" s="7"/>
    </row>
    <row r="346" spans="1:99" s="8" customFormat="1" ht="13" x14ac:dyDescent="0.3">
      <c r="A346" s="58"/>
      <c r="B346" s="66"/>
      <c r="C346" s="115"/>
      <c r="D346" s="80"/>
      <c r="E346" s="54"/>
      <c r="F346" s="23"/>
      <c r="G346" s="7"/>
    </row>
    <row r="347" spans="1:99" s="8" customFormat="1" ht="13" x14ac:dyDescent="0.3">
      <c r="A347" s="58" t="s">
        <v>231</v>
      </c>
      <c r="B347" s="62" t="s">
        <v>233</v>
      </c>
      <c r="C347" s="115" t="s">
        <v>6</v>
      </c>
      <c r="D347" s="80">
        <v>1</v>
      </c>
      <c r="E347" s="54"/>
      <c r="F347" s="23"/>
      <c r="G347" s="7"/>
    </row>
    <row r="348" spans="1:99" s="8" customFormat="1" ht="13" x14ac:dyDescent="0.3">
      <c r="A348" s="58"/>
      <c r="B348" s="62"/>
      <c r="C348" s="115"/>
      <c r="D348" s="80"/>
      <c r="E348" s="54"/>
      <c r="F348" s="23"/>
      <c r="G348" s="7"/>
    </row>
    <row r="349" spans="1:99" s="8" customFormat="1" ht="13" x14ac:dyDescent="0.3">
      <c r="A349" s="58" t="s">
        <v>232</v>
      </c>
      <c r="B349" s="75" t="s">
        <v>345</v>
      </c>
      <c r="C349" s="115" t="s">
        <v>18</v>
      </c>
      <c r="D349" s="80">
        <v>2510</v>
      </c>
      <c r="E349" s="54"/>
      <c r="F349" s="23"/>
      <c r="G349" s="7"/>
    </row>
    <row r="350" spans="1:99" s="8" customFormat="1" ht="13" x14ac:dyDescent="0.3">
      <c r="A350" s="58"/>
      <c r="B350" s="62"/>
      <c r="C350" s="115"/>
      <c r="D350" s="85"/>
      <c r="E350" s="54"/>
      <c r="F350" s="23"/>
      <c r="G350" s="7"/>
    </row>
    <row r="351" spans="1:99" s="8" customFormat="1" ht="13" x14ac:dyDescent="0.3">
      <c r="A351" s="58" t="s">
        <v>235</v>
      </c>
      <c r="B351" s="62" t="s">
        <v>234</v>
      </c>
      <c r="C351" s="115" t="s">
        <v>6</v>
      </c>
      <c r="D351" s="80">
        <v>1</v>
      </c>
      <c r="E351" s="54"/>
      <c r="F351" s="23"/>
      <c r="G351" s="7"/>
    </row>
    <row r="352" spans="1:99" s="8" customFormat="1" ht="13" x14ac:dyDescent="0.3">
      <c r="A352" s="58"/>
      <c r="B352" s="66"/>
      <c r="C352" s="115"/>
      <c r="D352" s="80"/>
      <c r="E352" s="54"/>
      <c r="F352" s="23"/>
      <c r="G352" s="7"/>
    </row>
    <row r="353" spans="1:7" s="8" customFormat="1" ht="13" x14ac:dyDescent="0.3">
      <c r="A353" s="58" t="s">
        <v>236</v>
      </c>
      <c r="B353" s="62" t="s">
        <v>237</v>
      </c>
      <c r="C353" s="115" t="s">
        <v>52</v>
      </c>
      <c r="D353" s="80">
        <v>95</v>
      </c>
      <c r="E353" s="54"/>
      <c r="F353" s="23"/>
      <c r="G353" s="7"/>
    </row>
    <row r="354" spans="1:7" s="8" customFormat="1" ht="13" x14ac:dyDescent="0.3">
      <c r="A354" s="58"/>
      <c r="B354" s="66"/>
      <c r="C354" s="115"/>
      <c r="D354" s="80"/>
      <c r="E354" s="54"/>
      <c r="F354" s="23"/>
      <c r="G354" s="7"/>
    </row>
    <row r="355" spans="1:7" s="8" customFormat="1" ht="13" x14ac:dyDescent="0.3">
      <c r="A355" s="58" t="s">
        <v>238</v>
      </c>
      <c r="B355" s="62" t="s">
        <v>239</v>
      </c>
      <c r="C355" s="115" t="s">
        <v>1</v>
      </c>
      <c r="D355" s="80">
        <v>30</v>
      </c>
      <c r="E355" s="54"/>
      <c r="F355" s="23"/>
      <c r="G355" s="7"/>
    </row>
    <row r="356" spans="1:7" s="8" customFormat="1" ht="13" x14ac:dyDescent="0.3">
      <c r="A356" s="58"/>
      <c r="B356" s="77" t="s">
        <v>466</v>
      </c>
      <c r="C356" s="115" t="s">
        <v>52</v>
      </c>
      <c r="D356" s="80">
        <v>62</v>
      </c>
      <c r="E356" s="54"/>
      <c r="F356" s="23"/>
      <c r="G356" s="7"/>
    </row>
    <row r="357" spans="1:7" s="8" customFormat="1" ht="13" x14ac:dyDescent="0.3">
      <c r="A357" s="58"/>
      <c r="B357" s="77" t="s">
        <v>357</v>
      </c>
      <c r="C357" s="115" t="s">
        <v>52</v>
      </c>
      <c r="D357" s="80">
        <v>72</v>
      </c>
      <c r="E357" s="54"/>
      <c r="F357" s="23"/>
      <c r="G357" s="7"/>
    </row>
    <row r="358" spans="1:7" s="8" customFormat="1" ht="13" x14ac:dyDescent="0.3">
      <c r="A358" s="58"/>
      <c r="B358" s="77" t="s">
        <v>358</v>
      </c>
      <c r="C358" s="115" t="s">
        <v>18</v>
      </c>
      <c r="D358" s="80">
        <v>120</v>
      </c>
      <c r="E358" s="54"/>
      <c r="F358" s="23"/>
      <c r="G358" s="7"/>
    </row>
    <row r="359" spans="1:7" s="8" customFormat="1" ht="13" x14ac:dyDescent="0.3">
      <c r="A359" s="58"/>
      <c r="B359" s="76" t="s">
        <v>474</v>
      </c>
      <c r="C359" s="115" t="s">
        <v>18</v>
      </c>
      <c r="D359" s="80">
        <v>150</v>
      </c>
      <c r="E359" s="54"/>
      <c r="F359" s="23"/>
      <c r="G359" s="7"/>
    </row>
    <row r="360" spans="1:7" s="8" customFormat="1" ht="13" x14ac:dyDescent="0.3">
      <c r="A360" s="58"/>
      <c r="B360" s="76" t="s">
        <v>467</v>
      </c>
      <c r="C360" s="115" t="s">
        <v>18</v>
      </c>
      <c r="D360" s="80">
        <v>150</v>
      </c>
      <c r="E360" s="54"/>
      <c r="F360" s="23"/>
      <c r="G360" s="7"/>
    </row>
    <row r="361" spans="1:7" s="8" customFormat="1" ht="13" x14ac:dyDescent="0.3">
      <c r="A361" s="58"/>
      <c r="B361" s="66"/>
      <c r="C361" s="115"/>
      <c r="D361" s="80"/>
      <c r="E361" s="54"/>
      <c r="F361" s="23"/>
      <c r="G361" s="7"/>
    </row>
    <row r="362" spans="1:7" s="8" customFormat="1" ht="13" x14ac:dyDescent="0.3">
      <c r="A362" s="58" t="s">
        <v>245</v>
      </c>
      <c r="B362" s="62" t="s">
        <v>240</v>
      </c>
      <c r="C362" s="115" t="s">
        <v>18</v>
      </c>
      <c r="D362" s="80">
        <v>2510</v>
      </c>
      <c r="E362" s="54"/>
      <c r="F362" s="23"/>
      <c r="G362" s="7"/>
    </row>
    <row r="363" spans="1:7" s="8" customFormat="1" ht="13" x14ac:dyDescent="0.3">
      <c r="A363" s="58"/>
      <c r="B363" s="108" t="s">
        <v>534</v>
      </c>
      <c r="C363" s="123"/>
      <c r="D363" s="109"/>
      <c r="E363" s="54"/>
      <c r="F363" s="23"/>
      <c r="G363" s="7"/>
    </row>
    <row r="364" spans="1:7" s="8" customFormat="1" ht="13" x14ac:dyDescent="0.3">
      <c r="A364" s="58"/>
      <c r="B364" s="128" t="s">
        <v>535</v>
      </c>
      <c r="C364" s="123" t="s">
        <v>1</v>
      </c>
      <c r="D364" s="110">
        <v>10</v>
      </c>
      <c r="E364" s="54"/>
      <c r="F364" s="23"/>
      <c r="G364" s="7"/>
    </row>
    <row r="365" spans="1:7" s="8" customFormat="1" ht="13" x14ac:dyDescent="0.3">
      <c r="A365" s="58"/>
      <c r="B365" s="107" t="s">
        <v>537</v>
      </c>
      <c r="C365" s="123" t="s">
        <v>1</v>
      </c>
      <c r="D365" s="110">
        <v>7</v>
      </c>
      <c r="E365" s="54"/>
      <c r="F365" s="23"/>
      <c r="G365" s="7"/>
    </row>
    <row r="366" spans="1:7" s="8" customFormat="1" ht="13" x14ac:dyDescent="0.3">
      <c r="A366" s="58"/>
      <c r="B366" s="107" t="s">
        <v>538</v>
      </c>
      <c r="C366" s="123" t="s">
        <v>1</v>
      </c>
      <c r="D366" s="110">
        <v>5</v>
      </c>
      <c r="E366" s="54"/>
      <c r="F366" s="23"/>
      <c r="G366" s="7"/>
    </row>
    <row r="367" spans="1:7" s="8" customFormat="1" ht="13" x14ac:dyDescent="0.3">
      <c r="A367" s="58"/>
      <c r="B367" s="107" t="s">
        <v>539</v>
      </c>
      <c r="C367" s="123" t="s">
        <v>1</v>
      </c>
      <c r="D367" s="110">
        <v>3</v>
      </c>
      <c r="E367" s="54"/>
      <c r="F367" s="23"/>
      <c r="G367" s="7"/>
    </row>
    <row r="368" spans="1:7" s="8" customFormat="1" ht="13" x14ac:dyDescent="0.3">
      <c r="A368" s="58"/>
      <c r="B368" s="107" t="s">
        <v>536</v>
      </c>
      <c r="C368" s="123" t="s">
        <v>1</v>
      </c>
      <c r="D368" s="110">
        <v>7</v>
      </c>
      <c r="E368" s="54"/>
      <c r="F368" s="23"/>
      <c r="G368" s="7"/>
    </row>
    <row r="369" spans="1:12" s="8" customFormat="1" ht="13" x14ac:dyDescent="0.3">
      <c r="A369" s="58"/>
      <c r="B369" s="107" t="s">
        <v>407</v>
      </c>
      <c r="C369" s="123" t="s">
        <v>1</v>
      </c>
      <c r="D369" s="110">
        <v>3</v>
      </c>
      <c r="E369" s="54"/>
      <c r="F369" s="23"/>
      <c r="G369" s="7"/>
    </row>
    <row r="370" spans="1:12" s="8" customFormat="1" ht="13" x14ac:dyDescent="0.3">
      <c r="A370" s="58"/>
      <c r="B370" s="107" t="s">
        <v>515</v>
      </c>
      <c r="C370" s="123" t="s">
        <v>1</v>
      </c>
      <c r="D370" s="110">
        <v>80</v>
      </c>
      <c r="E370" s="54"/>
      <c r="F370" s="23"/>
      <c r="G370" s="7"/>
    </row>
    <row r="371" spans="1:12" s="8" customFormat="1" ht="13" x14ac:dyDescent="0.3">
      <c r="A371" s="58"/>
      <c r="B371" s="107"/>
      <c r="C371" s="123"/>
      <c r="D371" s="110"/>
      <c r="E371" s="54"/>
      <c r="F371" s="23"/>
      <c r="G371" s="7"/>
    </row>
    <row r="372" spans="1:12" s="8" customFormat="1" ht="13" x14ac:dyDescent="0.3">
      <c r="A372" s="58" t="s">
        <v>246</v>
      </c>
      <c r="B372" s="62" t="s">
        <v>241</v>
      </c>
      <c r="C372" s="115" t="s">
        <v>18</v>
      </c>
      <c r="D372" s="80">
        <v>2510</v>
      </c>
      <c r="E372" s="54"/>
      <c r="F372" s="23"/>
      <c r="G372" s="7"/>
    </row>
    <row r="373" spans="1:12" s="8" customFormat="1" ht="13" x14ac:dyDescent="0.3">
      <c r="A373" s="58"/>
      <c r="B373" s="62"/>
      <c r="C373" s="115"/>
      <c r="D373" s="80"/>
      <c r="E373" s="54"/>
      <c r="F373" s="23"/>
      <c r="G373" s="7"/>
    </row>
    <row r="374" spans="1:12" s="8" customFormat="1" ht="13" x14ac:dyDescent="0.3">
      <c r="A374" s="58" t="s">
        <v>247</v>
      </c>
      <c r="B374" s="62" t="s">
        <v>242</v>
      </c>
      <c r="C374" s="115" t="s">
        <v>6</v>
      </c>
      <c r="D374" s="80">
        <v>1</v>
      </c>
      <c r="E374" s="54"/>
      <c r="F374" s="23"/>
      <c r="G374" s="7"/>
    </row>
    <row r="375" spans="1:12" s="8" customFormat="1" ht="13" x14ac:dyDescent="0.3">
      <c r="A375" s="58"/>
      <c r="B375" s="62"/>
      <c r="C375" s="115"/>
      <c r="D375" s="80"/>
      <c r="E375" s="54"/>
      <c r="F375" s="23"/>
      <c r="G375" s="7"/>
    </row>
    <row r="376" spans="1:12" s="8" customFormat="1" ht="13" x14ac:dyDescent="0.3">
      <c r="A376" s="58" t="s">
        <v>248</v>
      </c>
      <c r="B376" s="62" t="s">
        <v>243</v>
      </c>
      <c r="C376" s="115" t="s">
        <v>18</v>
      </c>
      <c r="D376" s="80">
        <v>420</v>
      </c>
      <c r="E376" s="54"/>
      <c r="F376" s="23"/>
      <c r="G376" s="7"/>
    </row>
    <row r="377" spans="1:12" s="8" customFormat="1" ht="13" x14ac:dyDescent="0.3">
      <c r="A377" s="58"/>
      <c r="B377" s="62"/>
      <c r="C377" s="115"/>
      <c r="D377" s="80"/>
      <c r="E377" s="54"/>
      <c r="F377" s="23"/>
      <c r="G377" s="7"/>
    </row>
    <row r="378" spans="1:12" s="8" customFormat="1" ht="13" x14ac:dyDescent="0.3">
      <c r="A378" s="58" t="s">
        <v>249</v>
      </c>
      <c r="B378" s="62" t="s">
        <v>244</v>
      </c>
      <c r="C378" s="115"/>
      <c r="D378" s="80"/>
      <c r="E378" s="54"/>
      <c r="F378" s="23"/>
      <c r="G378" s="7"/>
    </row>
    <row r="379" spans="1:12" s="8" customFormat="1" ht="13" x14ac:dyDescent="0.3">
      <c r="A379" s="58"/>
      <c r="B379" s="78" t="s">
        <v>359</v>
      </c>
      <c r="C379" s="115"/>
      <c r="D379" s="80"/>
      <c r="E379" s="54"/>
      <c r="F379" s="23"/>
      <c r="G379" s="7"/>
    </row>
    <row r="380" spans="1:12" s="8" customFormat="1" ht="13" x14ac:dyDescent="0.3">
      <c r="A380" s="58"/>
      <c r="B380" s="79" t="s">
        <v>360</v>
      </c>
      <c r="C380" s="115"/>
      <c r="D380" s="80"/>
      <c r="E380" s="54"/>
      <c r="F380" s="23"/>
      <c r="G380" s="7"/>
    </row>
    <row r="381" spans="1:12" s="8" customFormat="1" ht="13" x14ac:dyDescent="0.3">
      <c r="A381" s="58"/>
      <c r="B381" s="98" t="s">
        <v>532</v>
      </c>
      <c r="C381" s="115" t="s">
        <v>1</v>
      </c>
      <c r="D381" s="100">
        <v>52</v>
      </c>
      <c r="E381" s="54"/>
      <c r="F381" s="23"/>
      <c r="G381" s="7"/>
      <c r="J381" s="99"/>
      <c r="L381" s="99"/>
    </row>
    <row r="382" spans="1:12" s="8" customFormat="1" ht="13" x14ac:dyDescent="0.3">
      <c r="A382" s="58"/>
      <c r="B382" s="97" t="s">
        <v>361</v>
      </c>
      <c r="C382" s="115" t="s">
        <v>1</v>
      </c>
      <c r="D382" s="100">
        <v>2</v>
      </c>
      <c r="E382" s="54"/>
      <c r="F382" s="23"/>
      <c r="G382" s="7"/>
      <c r="J382" s="99"/>
      <c r="L382" s="99"/>
    </row>
    <row r="383" spans="1:12" s="8" customFormat="1" ht="13" x14ac:dyDescent="0.3">
      <c r="A383" s="58"/>
      <c r="B383" s="97" t="s">
        <v>362</v>
      </c>
      <c r="C383" s="115" t="s">
        <v>1</v>
      </c>
      <c r="D383" s="100">
        <v>2</v>
      </c>
      <c r="E383" s="54"/>
      <c r="F383" s="23"/>
      <c r="G383" s="7"/>
      <c r="J383" s="99"/>
      <c r="L383" s="99"/>
    </row>
    <row r="384" spans="1:12" s="8" customFormat="1" ht="13" x14ac:dyDescent="0.3">
      <c r="A384" s="58"/>
      <c r="B384" s="97" t="s">
        <v>363</v>
      </c>
      <c r="C384" s="115" t="s">
        <v>1</v>
      </c>
      <c r="D384" s="100">
        <v>20</v>
      </c>
      <c r="E384" s="54"/>
      <c r="F384" s="23"/>
      <c r="G384" s="7"/>
      <c r="J384" s="99"/>
      <c r="L384" s="99"/>
    </row>
    <row r="385" spans="1:12" s="8" customFormat="1" ht="13" x14ac:dyDescent="0.3">
      <c r="A385" s="58"/>
      <c r="B385" s="97" t="s">
        <v>364</v>
      </c>
      <c r="C385" s="115" t="s">
        <v>1</v>
      </c>
      <c r="D385" s="100">
        <v>2</v>
      </c>
      <c r="E385" s="54"/>
      <c r="F385" s="23"/>
      <c r="G385" s="7"/>
      <c r="J385" s="99"/>
      <c r="L385" s="99"/>
    </row>
    <row r="386" spans="1:12" s="8" customFormat="1" ht="13" x14ac:dyDescent="0.3">
      <c r="A386" s="58"/>
      <c r="B386" s="97" t="s">
        <v>365</v>
      </c>
      <c r="C386" s="115" t="s">
        <v>1</v>
      </c>
      <c r="D386" s="100">
        <v>1</v>
      </c>
      <c r="E386" s="54"/>
      <c r="F386" s="23"/>
      <c r="G386" s="7"/>
      <c r="J386" s="99"/>
      <c r="L386" s="99"/>
    </row>
    <row r="387" spans="1:12" s="8" customFormat="1" ht="13" x14ac:dyDescent="0.3">
      <c r="A387" s="58"/>
      <c r="B387" s="97" t="s">
        <v>366</v>
      </c>
      <c r="C387" s="115" t="s">
        <v>1</v>
      </c>
      <c r="D387" s="100">
        <v>1</v>
      </c>
      <c r="E387" s="54"/>
      <c r="F387" s="23"/>
      <c r="G387" s="7"/>
      <c r="J387" s="99"/>
      <c r="L387" s="99"/>
    </row>
    <row r="388" spans="1:12" s="8" customFormat="1" ht="13" x14ac:dyDescent="0.3">
      <c r="A388" s="58"/>
      <c r="B388" s="97" t="s">
        <v>367</v>
      </c>
      <c r="C388" s="115" t="s">
        <v>1</v>
      </c>
      <c r="D388" s="100">
        <v>1</v>
      </c>
      <c r="E388" s="54"/>
      <c r="F388" s="23"/>
      <c r="G388" s="7"/>
      <c r="J388" s="99"/>
      <c r="L388" s="99"/>
    </row>
    <row r="389" spans="1:12" s="8" customFormat="1" ht="13" x14ac:dyDescent="0.3">
      <c r="A389" s="58"/>
      <c r="B389" s="97" t="s">
        <v>368</v>
      </c>
      <c r="C389" s="115" t="s">
        <v>1</v>
      </c>
      <c r="D389" s="100">
        <v>1</v>
      </c>
      <c r="E389" s="54"/>
      <c r="F389" s="23"/>
      <c r="G389" s="7"/>
      <c r="J389" s="99"/>
      <c r="L389" s="99"/>
    </row>
    <row r="390" spans="1:12" s="8" customFormat="1" ht="13" x14ac:dyDescent="0.3">
      <c r="A390" s="58"/>
      <c r="B390" s="97" t="s">
        <v>369</v>
      </c>
      <c r="C390" s="115" t="s">
        <v>1</v>
      </c>
      <c r="D390" s="100">
        <v>1</v>
      </c>
      <c r="E390" s="54"/>
      <c r="F390" s="23"/>
      <c r="G390" s="7"/>
      <c r="J390" s="99"/>
      <c r="L390" s="99"/>
    </row>
    <row r="391" spans="1:12" s="8" customFormat="1" ht="13" x14ac:dyDescent="0.3">
      <c r="A391" s="58"/>
      <c r="B391" s="97" t="s">
        <v>370</v>
      </c>
      <c r="C391" s="115" t="s">
        <v>1</v>
      </c>
      <c r="D391" s="100">
        <v>1</v>
      </c>
      <c r="E391" s="54"/>
      <c r="F391" s="23"/>
      <c r="G391" s="7"/>
      <c r="J391" s="99"/>
      <c r="L391" s="99"/>
    </row>
    <row r="392" spans="1:12" s="8" customFormat="1" ht="13" x14ac:dyDescent="0.3">
      <c r="A392" s="58"/>
      <c r="B392" s="97" t="s">
        <v>371</v>
      </c>
      <c r="C392" s="115" t="s">
        <v>1</v>
      </c>
      <c r="D392" s="100">
        <v>1</v>
      </c>
      <c r="E392" s="54"/>
      <c r="F392" s="23"/>
      <c r="G392" s="7"/>
      <c r="J392" s="99"/>
      <c r="L392" s="99"/>
    </row>
    <row r="393" spans="1:12" s="8" customFormat="1" ht="13" x14ac:dyDescent="0.3">
      <c r="A393" s="58"/>
      <c r="B393" s="97" t="s">
        <v>372</v>
      </c>
      <c r="C393" s="115" t="s">
        <v>1</v>
      </c>
      <c r="D393" s="100">
        <v>1</v>
      </c>
      <c r="E393" s="54"/>
      <c r="F393" s="23"/>
      <c r="G393" s="7"/>
      <c r="J393" s="99"/>
      <c r="L393" s="99"/>
    </row>
    <row r="394" spans="1:12" s="8" customFormat="1" ht="13" x14ac:dyDescent="0.3">
      <c r="A394" s="58"/>
      <c r="B394" s="97" t="s">
        <v>373</v>
      </c>
      <c r="C394" s="115" t="s">
        <v>1</v>
      </c>
      <c r="D394" s="100">
        <v>1</v>
      </c>
      <c r="E394" s="54"/>
      <c r="F394" s="23"/>
      <c r="G394" s="7"/>
      <c r="J394" s="99"/>
      <c r="L394" s="99"/>
    </row>
    <row r="395" spans="1:12" s="8" customFormat="1" ht="13" x14ac:dyDescent="0.3">
      <c r="A395" s="58"/>
      <c r="B395" s="97" t="s">
        <v>374</v>
      </c>
      <c r="C395" s="115" t="s">
        <v>1</v>
      </c>
      <c r="D395" s="100">
        <v>1</v>
      </c>
      <c r="E395" s="54"/>
      <c r="F395" s="23"/>
      <c r="G395" s="7"/>
      <c r="J395" s="99"/>
      <c r="L395" s="99"/>
    </row>
    <row r="396" spans="1:12" s="8" customFormat="1" ht="13" x14ac:dyDescent="0.3">
      <c r="A396" s="58"/>
      <c r="B396" s="97" t="s">
        <v>375</v>
      </c>
      <c r="C396" s="115" t="s">
        <v>1</v>
      </c>
      <c r="D396" s="100">
        <v>1</v>
      </c>
      <c r="E396" s="54"/>
      <c r="F396" s="23"/>
      <c r="G396" s="7"/>
      <c r="J396" s="99"/>
      <c r="L396" s="99"/>
    </row>
    <row r="397" spans="1:12" s="8" customFormat="1" ht="13" x14ac:dyDescent="0.3">
      <c r="A397" s="58"/>
      <c r="B397" s="97" t="s">
        <v>376</v>
      </c>
      <c r="C397" s="115" t="s">
        <v>1</v>
      </c>
      <c r="D397" s="100">
        <v>1</v>
      </c>
      <c r="E397" s="54"/>
      <c r="F397" s="23"/>
      <c r="G397" s="7"/>
      <c r="J397" s="99"/>
      <c r="L397" s="99"/>
    </row>
    <row r="398" spans="1:12" s="8" customFormat="1" ht="13" x14ac:dyDescent="0.3">
      <c r="A398" s="58"/>
      <c r="B398" s="97" t="s">
        <v>377</v>
      </c>
      <c r="C398" s="115" t="s">
        <v>1</v>
      </c>
      <c r="D398" s="100">
        <v>1</v>
      </c>
      <c r="E398" s="54"/>
      <c r="F398" s="23"/>
      <c r="G398" s="7"/>
      <c r="J398" s="99"/>
      <c r="L398" s="99"/>
    </row>
    <row r="399" spans="1:12" s="8" customFormat="1" ht="13" x14ac:dyDescent="0.3">
      <c r="A399" s="58"/>
      <c r="B399" s="97" t="s">
        <v>407</v>
      </c>
      <c r="C399" s="115" t="s">
        <v>1</v>
      </c>
      <c r="D399" s="100">
        <v>1</v>
      </c>
      <c r="E399" s="54"/>
      <c r="F399" s="23"/>
      <c r="G399" s="7"/>
      <c r="J399" s="99"/>
      <c r="L399" s="99"/>
    </row>
    <row r="400" spans="1:12" s="8" customFormat="1" ht="13" x14ac:dyDescent="0.3">
      <c r="A400" s="58"/>
      <c r="B400" s="97" t="s">
        <v>407</v>
      </c>
      <c r="C400" s="115" t="s">
        <v>1</v>
      </c>
      <c r="D400" s="100">
        <v>7</v>
      </c>
      <c r="E400" s="54"/>
      <c r="F400" s="23"/>
      <c r="G400" s="7"/>
      <c r="J400" s="99"/>
      <c r="L400" s="99"/>
    </row>
    <row r="401" spans="1:12" s="8" customFormat="1" ht="13" x14ac:dyDescent="0.3">
      <c r="A401" s="58"/>
      <c r="B401" s="97" t="s">
        <v>515</v>
      </c>
      <c r="C401" s="115" t="s">
        <v>1</v>
      </c>
      <c r="D401" s="100">
        <v>22</v>
      </c>
      <c r="E401" s="54"/>
      <c r="F401" s="23"/>
      <c r="G401" s="7"/>
      <c r="J401" s="99"/>
      <c r="L401" s="99"/>
    </row>
    <row r="402" spans="1:12" s="8" customFormat="1" ht="13" x14ac:dyDescent="0.3">
      <c r="A402" s="58"/>
      <c r="B402" s="97" t="s">
        <v>522</v>
      </c>
      <c r="C402" s="115" t="s">
        <v>1</v>
      </c>
      <c r="D402" s="100">
        <v>5</v>
      </c>
      <c r="E402" s="54"/>
      <c r="F402" s="23"/>
      <c r="G402" s="7"/>
      <c r="J402" s="99"/>
      <c r="L402" s="99"/>
    </row>
    <row r="403" spans="1:12" s="8" customFormat="1" ht="13" x14ac:dyDescent="0.3">
      <c r="A403" s="58"/>
      <c r="B403" s="97" t="s">
        <v>523</v>
      </c>
      <c r="C403" s="115" t="s">
        <v>1</v>
      </c>
      <c r="D403" s="100">
        <v>3</v>
      </c>
      <c r="E403" s="54"/>
      <c r="F403" s="23"/>
      <c r="G403" s="7"/>
      <c r="J403" s="99"/>
      <c r="L403" s="99"/>
    </row>
    <row r="404" spans="1:12" s="8" customFormat="1" ht="13" x14ac:dyDescent="0.3">
      <c r="A404" s="58"/>
      <c r="B404" s="79" t="s">
        <v>378</v>
      </c>
      <c r="C404" s="115"/>
      <c r="D404" s="100">
        <v>0</v>
      </c>
      <c r="E404" s="54"/>
      <c r="F404" s="23"/>
      <c r="G404" s="7"/>
      <c r="J404" s="99"/>
      <c r="L404" s="99"/>
    </row>
    <row r="405" spans="1:12" s="8" customFormat="1" ht="13" x14ac:dyDescent="0.3">
      <c r="A405" s="58"/>
      <c r="B405" s="97" t="s">
        <v>377</v>
      </c>
      <c r="C405" s="115" t="s">
        <v>1</v>
      </c>
      <c r="D405" s="100">
        <v>2</v>
      </c>
      <c r="E405" s="54"/>
      <c r="F405" s="23"/>
      <c r="G405" s="7"/>
      <c r="J405" s="99"/>
      <c r="L405" s="99"/>
    </row>
    <row r="406" spans="1:12" s="8" customFormat="1" ht="13" x14ac:dyDescent="0.3">
      <c r="A406" s="58"/>
      <c r="B406" s="97" t="s">
        <v>379</v>
      </c>
      <c r="C406" s="115" t="s">
        <v>1</v>
      </c>
      <c r="D406" s="100">
        <v>1</v>
      </c>
      <c r="E406" s="54"/>
      <c r="F406" s="23"/>
      <c r="G406" s="7"/>
      <c r="J406" s="99"/>
      <c r="L406" s="99"/>
    </row>
    <row r="407" spans="1:12" s="8" customFormat="1" ht="13" x14ac:dyDescent="0.3">
      <c r="A407" s="58"/>
      <c r="B407" s="97" t="s">
        <v>380</v>
      </c>
      <c r="C407" s="115" t="s">
        <v>1</v>
      </c>
      <c r="D407" s="100">
        <v>1</v>
      </c>
      <c r="E407" s="54"/>
      <c r="F407" s="23"/>
      <c r="G407" s="7"/>
      <c r="J407" s="99"/>
      <c r="L407" s="99"/>
    </row>
    <row r="408" spans="1:12" s="8" customFormat="1" ht="13" x14ac:dyDescent="0.3">
      <c r="A408" s="58"/>
      <c r="B408" s="97" t="s">
        <v>381</v>
      </c>
      <c r="C408" s="115" t="s">
        <v>1</v>
      </c>
      <c r="D408" s="100">
        <v>1</v>
      </c>
      <c r="E408" s="54"/>
      <c r="F408" s="23"/>
      <c r="G408" s="7"/>
      <c r="J408" s="99"/>
      <c r="L408" s="99"/>
    </row>
    <row r="409" spans="1:12" s="8" customFormat="1" ht="13" x14ac:dyDescent="0.3">
      <c r="A409" s="58"/>
      <c r="B409" s="97" t="s">
        <v>389</v>
      </c>
      <c r="C409" s="115" t="s">
        <v>1</v>
      </c>
      <c r="D409" s="100">
        <v>25</v>
      </c>
      <c r="E409" s="54"/>
      <c r="F409" s="23"/>
      <c r="G409" s="7"/>
      <c r="J409" s="99"/>
      <c r="L409" s="99"/>
    </row>
    <row r="410" spans="1:12" s="8" customFormat="1" ht="13" x14ac:dyDescent="0.3">
      <c r="A410" s="58"/>
      <c r="B410" s="97" t="s">
        <v>411</v>
      </c>
      <c r="C410" s="115" t="s">
        <v>1</v>
      </c>
      <c r="D410" s="100">
        <v>15</v>
      </c>
      <c r="E410" s="54"/>
      <c r="F410" s="23"/>
      <c r="G410" s="7"/>
      <c r="J410" s="99"/>
      <c r="L410" s="99"/>
    </row>
    <row r="411" spans="1:12" s="8" customFormat="1" ht="13" x14ac:dyDescent="0.3">
      <c r="A411" s="58"/>
      <c r="B411" s="97" t="s">
        <v>407</v>
      </c>
      <c r="C411" s="115" t="s">
        <v>1</v>
      </c>
      <c r="D411" s="100">
        <v>3</v>
      </c>
      <c r="E411" s="54"/>
      <c r="F411" s="23"/>
      <c r="G411" s="7"/>
      <c r="J411" s="99"/>
      <c r="L411" s="99"/>
    </row>
    <row r="412" spans="1:12" s="8" customFormat="1" ht="13" x14ac:dyDescent="0.3">
      <c r="A412" s="58"/>
      <c r="B412" s="97" t="s">
        <v>515</v>
      </c>
      <c r="C412" s="115" t="s">
        <v>1</v>
      </c>
      <c r="D412" s="100">
        <v>53</v>
      </c>
      <c r="E412" s="54"/>
      <c r="F412" s="23"/>
      <c r="G412" s="7"/>
      <c r="J412" s="99"/>
      <c r="L412" s="99"/>
    </row>
    <row r="413" spans="1:12" s="8" customFormat="1" ht="13" x14ac:dyDescent="0.3">
      <c r="A413" s="58"/>
      <c r="B413" s="97" t="s">
        <v>533</v>
      </c>
      <c r="C413" s="115" t="s">
        <v>1</v>
      </c>
      <c r="D413" s="100">
        <v>5</v>
      </c>
      <c r="E413" s="54"/>
      <c r="F413" s="23"/>
      <c r="G413" s="7"/>
      <c r="J413" s="99"/>
      <c r="L413" s="99"/>
    </row>
    <row r="414" spans="1:12" s="8" customFormat="1" ht="13" x14ac:dyDescent="0.3">
      <c r="A414" s="58"/>
      <c r="B414" s="97" t="s">
        <v>517</v>
      </c>
      <c r="C414" s="115" t="s">
        <v>1</v>
      </c>
      <c r="D414" s="100">
        <v>10</v>
      </c>
      <c r="E414" s="54"/>
      <c r="F414" s="23"/>
      <c r="G414" s="7"/>
      <c r="J414" s="99"/>
      <c r="L414" s="99"/>
    </row>
    <row r="415" spans="1:12" s="8" customFormat="1" ht="13" x14ac:dyDescent="0.3">
      <c r="A415" s="58"/>
      <c r="B415" s="97" t="s">
        <v>518</v>
      </c>
      <c r="C415" s="115" t="s">
        <v>1</v>
      </c>
      <c r="D415" s="100">
        <v>4</v>
      </c>
      <c r="E415" s="54"/>
      <c r="F415" s="23"/>
      <c r="G415" s="7"/>
      <c r="J415" s="99"/>
      <c r="L415" s="99"/>
    </row>
    <row r="416" spans="1:12" s="8" customFormat="1" ht="13" x14ac:dyDescent="0.3">
      <c r="A416" s="58"/>
      <c r="B416" s="97" t="s">
        <v>389</v>
      </c>
      <c r="C416" s="115" t="s">
        <v>1</v>
      </c>
      <c r="D416" s="100">
        <v>3</v>
      </c>
      <c r="E416" s="54"/>
      <c r="F416" s="23"/>
      <c r="G416" s="7"/>
      <c r="J416" s="99"/>
      <c r="L416" s="99"/>
    </row>
    <row r="417" spans="1:12" s="8" customFormat="1" ht="13" x14ac:dyDescent="0.3">
      <c r="A417" s="58"/>
      <c r="B417" s="97" t="s">
        <v>519</v>
      </c>
      <c r="C417" s="115" t="s">
        <v>1</v>
      </c>
      <c r="D417" s="100">
        <v>1</v>
      </c>
      <c r="E417" s="54"/>
      <c r="F417" s="23"/>
      <c r="G417" s="7"/>
      <c r="J417" s="99"/>
      <c r="L417" s="99"/>
    </row>
    <row r="418" spans="1:12" s="8" customFormat="1" ht="13" x14ac:dyDescent="0.3">
      <c r="A418" s="58"/>
      <c r="B418" s="97" t="s">
        <v>520</v>
      </c>
      <c r="C418" s="115" t="s">
        <v>1</v>
      </c>
      <c r="D418" s="100">
        <v>3</v>
      </c>
      <c r="E418" s="54"/>
      <c r="F418" s="23"/>
      <c r="G418" s="7"/>
      <c r="J418" s="99"/>
      <c r="L418" s="99"/>
    </row>
    <row r="419" spans="1:12" s="8" customFormat="1" ht="13" x14ac:dyDescent="0.3">
      <c r="A419" s="58"/>
      <c r="B419" s="97"/>
      <c r="C419" s="115"/>
      <c r="D419" s="100"/>
      <c r="E419" s="54"/>
      <c r="F419" s="23"/>
      <c r="G419" s="7"/>
      <c r="J419" s="99"/>
      <c r="L419" s="99"/>
    </row>
    <row r="420" spans="1:12" s="8" customFormat="1" ht="13" x14ac:dyDescent="0.3">
      <c r="A420" s="58"/>
      <c r="B420" s="78" t="s">
        <v>382</v>
      </c>
      <c r="C420" s="115"/>
      <c r="D420" s="100">
        <v>0</v>
      </c>
      <c r="E420" s="54"/>
      <c r="F420" s="23"/>
      <c r="G420" s="7"/>
      <c r="J420" s="99"/>
      <c r="L420" s="99"/>
    </row>
    <row r="421" spans="1:12" s="8" customFormat="1" ht="13" x14ac:dyDescent="0.3">
      <c r="A421" s="58"/>
      <c r="B421" s="79" t="s">
        <v>360</v>
      </c>
      <c r="C421" s="115"/>
      <c r="D421" s="100">
        <v>0</v>
      </c>
      <c r="E421" s="54"/>
      <c r="F421" s="23"/>
      <c r="G421" s="7"/>
      <c r="J421" s="99"/>
      <c r="L421" s="99"/>
    </row>
    <row r="422" spans="1:12" s="8" customFormat="1" ht="13" x14ac:dyDescent="0.3">
      <c r="A422" s="58"/>
      <c r="B422" s="97" t="s">
        <v>363</v>
      </c>
      <c r="C422" s="115" t="s">
        <v>1</v>
      </c>
      <c r="D422" s="100">
        <v>6</v>
      </c>
      <c r="E422" s="54"/>
      <c r="F422" s="23"/>
      <c r="G422" s="7"/>
      <c r="J422" s="99"/>
      <c r="L422" s="99"/>
    </row>
    <row r="423" spans="1:12" s="8" customFormat="1" ht="13" x14ac:dyDescent="0.3">
      <c r="A423" s="58"/>
      <c r="B423" s="97" t="s">
        <v>383</v>
      </c>
      <c r="C423" s="115" t="s">
        <v>1</v>
      </c>
      <c r="D423" s="100">
        <v>3</v>
      </c>
      <c r="E423" s="54"/>
      <c r="F423" s="23"/>
      <c r="G423" s="7"/>
      <c r="J423" s="99"/>
      <c r="L423" s="99"/>
    </row>
    <row r="424" spans="1:12" s="8" customFormat="1" ht="13" x14ac:dyDescent="0.3">
      <c r="A424" s="58"/>
      <c r="B424" s="97" t="s">
        <v>384</v>
      </c>
      <c r="C424" s="115" t="s">
        <v>1</v>
      </c>
      <c r="D424" s="100">
        <v>2</v>
      </c>
      <c r="E424" s="54"/>
      <c r="F424" s="23"/>
      <c r="G424" s="7"/>
      <c r="J424" s="99"/>
      <c r="L424" s="99"/>
    </row>
    <row r="425" spans="1:12" s="8" customFormat="1" ht="13" x14ac:dyDescent="0.3">
      <c r="A425" s="58"/>
      <c r="B425" s="97" t="s">
        <v>385</v>
      </c>
      <c r="C425" s="115" t="s">
        <v>1</v>
      </c>
      <c r="D425" s="100">
        <v>2</v>
      </c>
      <c r="E425" s="54"/>
      <c r="F425" s="23"/>
      <c r="G425" s="7"/>
      <c r="J425" s="99"/>
      <c r="L425" s="99"/>
    </row>
    <row r="426" spans="1:12" s="8" customFormat="1" ht="13" x14ac:dyDescent="0.3">
      <c r="A426" s="58"/>
      <c r="B426" s="97" t="s">
        <v>386</v>
      </c>
      <c r="C426" s="115" t="s">
        <v>1</v>
      </c>
      <c r="D426" s="100">
        <v>1</v>
      </c>
      <c r="E426" s="54"/>
      <c r="F426" s="23"/>
      <c r="G426" s="7"/>
      <c r="J426" s="99"/>
      <c r="L426" s="99"/>
    </row>
    <row r="427" spans="1:12" s="8" customFormat="1" ht="13" x14ac:dyDescent="0.3">
      <c r="A427" s="58"/>
      <c r="B427" s="97" t="s">
        <v>387</v>
      </c>
      <c r="C427" s="115" t="s">
        <v>1</v>
      </c>
      <c r="D427" s="100">
        <v>1</v>
      </c>
      <c r="E427" s="54"/>
      <c r="F427" s="23"/>
      <c r="G427" s="7"/>
      <c r="J427" s="99"/>
      <c r="L427" s="99"/>
    </row>
    <row r="428" spans="1:12" s="8" customFormat="1" ht="13" x14ac:dyDescent="0.3">
      <c r="A428" s="58"/>
      <c r="B428" s="97" t="s">
        <v>388</v>
      </c>
      <c r="C428" s="115" t="s">
        <v>1</v>
      </c>
      <c r="D428" s="100">
        <v>1</v>
      </c>
      <c r="E428" s="54"/>
      <c r="F428" s="23"/>
      <c r="G428" s="7"/>
      <c r="J428" s="99"/>
      <c r="L428" s="99"/>
    </row>
    <row r="429" spans="1:12" s="8" customFormat="1" ht="13" x14ac:dyDescent="0.3">
      <c r="A429" s="58"/>
      <c r="B429" s="97" t="s">
        <v>389</v>
      </c>
      <c r="C429" s="115" t="s">
        <v>1</v>
      </c>
      <c r="D429" s="100">
        <v>1</v>
      </c>
      <c r="E429" s="54"/>
      <c r="F429" s="23"/>
      <c r="G429" s="7"/>
      <c r="J429" s="99"/>
      <c r="L429" s="99"/>
    </row>
    <row r="430" spans="1:12" s="8" customFormat="1" ht="13" x14ac:dyDescent="0.3">
      <c r="A430" s="58"/>
      <c r="B430" s="97" t="s">
        <v>376</v>
      </c>
      <c r="C430" s="115" t="s">
        <v>1</v>
      </c>
      <c r="D430" s="100">
        <v>1</v>
      </c>
      <c r="E430" s="54"/>
      <c r="F430" s="23"/>
      <c r="G430" s="7"/>
      <c r="J430" s="99"/>
      <c r="L430" s="99"/>
    </row>
    <row r="431" spans="1:12" s="8" customFormat="1" ht="13" x14ac:dyDescent="0.3">
      <c r="A431" s="58"/>
      <c r="B431" s="97" t="s">
        <v>390</v>
      </c>
      <c r="C431" s="115" t="s">
        <v>1</v>
      </c>
      <c r="D431" s="100">
        <v>52</v>
      </c>
      <c r="E431" s="54"/>
      <c r="F431" s="23"/>
      <c r="G431" s="7"/>
      <c r="J431" s="99"/>
      <c r="L431" s="99"/>
    </row>
    <row r="432" spans="1:12" s="8" customFormat="1" ht="13" x14ac:dyDescent="0.3">
      <c r="A432" s="58"/>
      <c r="B432" s="97" t="s">
        <v>407</v>
      </c>
      <c r="C432" s="115" t="s">
        <v>1</v>
      </c>
      <c r="D432" s="100">
        <v>7</v>
      </c>
      <c r="E432" s="54"/>
      <c r="F432" s="23"/>
      <c r="G432" s="7"/>
      <c r="J432" s="99"/>
      <c r="L432" s="99"/>
    </row>
    <row r="433" spans="1:12" s="8" customFormat="1" ht="13" x14ac:dyDescent="0.3">
      <c r="A433" s="58"/>
      <c r="B433" s="97" t="s">
        <v>515</v>
      </c>
      <c r="C433" s="115" t="s">
        <v>1</v>
      </c>
      <c r="D433" s="100">
        <v>10</v>
      </c>
      <c r="E433" s="54"/>
      <c r="F433" s="23"/>
      <c r="G433" s="7"/>
      <c r="J433" s="99"/>
      <c r="L433" s="99"/>
    </row>
    <row r="434" spans="1:12" s="8" customFormat="1" ht="13" x14ac:dyDescent="0.3">
      <c r="A434" s="58"/>
      <c r="B434" s="97" t="s">
        <v>521</v>
      </c>
      <c r="C434" s="115" t="s">
        <v>1</v>
      </c>
      <c r="D434" s="100">
        <v>15</v>
      </c>
      <c r="E434" s="54"/>
      <c r="F434" s="23"/>
      <c r="G434" s="7"/>
      <c r="J434" s="99"/>
      <c r="L434" s="99"/>
    </row>
    <row r="435" spans="1:12" s="8" customFormat="1" ht="13" x14ac:dyDescent="0.3">
      <c r="A435" s="58"/>
      <c r="B435" s="79" t="s">
        <v>378</v>
      </c>
      <c r="C435" s="115"/>
      <c r="D435" s="100">
        <v>0</v>
      </c>
      <c r="E435" s="54"/>
      <c r="F435" s="23"/>
      <c r="G435" s="7"/>
      <c r="J435" s="99"/>
      <c r="L435" s="99"/>
    </row>
    <row r="436" spans="1:12" s="8" customFormat="1" ht="13" x14ac:dyDescent="0.3">
      <c r="A436" s="58"/>
      <c r="B436" s="97" t="s">
        <v>389</v>
      </c>
      <c r="C436" s="115" t="s">
        <v>1</v>
      </c>
      <c r="D436" s="100">
        <v>22</v>
      </c>
      <c r="E436" s="54"/>
      <c r="F436" s="23"/>
      <c r="G436" s="7"/>
      <c r="J436" s="99"/>
      <c r="L436" s="99"/>
    </row>
    <row r="437" spans="1:12" s="8" customFormat="1" ht="13" x14ac:dyDescent="0.3">
      <c r="A437" s="58"/>
      <c r="B437" s="97" t="s">
        <v>391</v>
      </c>
      <c r="C437" s="115" t="s">
        <v>1</v>
      </c>
      <c r="D437" s="100">
        <v>3</v>
      </c>
      <c r="E437" s="54"/>
      <c r="F437" s="23"/>
      <c r="G437" s="7"/>
      <c r="J437" s="99"/>
      <c r="L437" s="99"/>
    </row>
    <row r="438" spans="1:12" s="8" customFormat="1" ht="13" x14ac:dyDescent="0.3">
      <c r="A438" s="58"/>
      <c r="B438" s="97" t="s">
        <v>392</v>
      </c>
      <c r="C438" s="115" t="s">
        <v>1</v>
      </c>
      <c r="D438" s="100">
        <v>3</v>
      </c>
      <c r="E438" s="54"/>
      <c r="F438" s="23"/>
      <c r="G438" s="7"/>
      <c r="J438" s="99"/>
      <c r="L438" s="99"/>
    </row>
    <row r="439" spans="1:12" s="8" customFormat="1" ht="13" x14ac:dyDescent="0.3">
      <c r="A439" s="58"/>
      <c r="B439" s="97" t="s">
        <v>393</v>
      </c>
      <c r="C439" s="115" t="s">
        <v>1</v>
      </c>
      <c r="D439" s="100">
        <v>2</v>
      </c>
      <c r="E439" s="54"/>
      <c r="F439" s="23"/>
      <c r="G439" s="7"/>
      <c r="J439" s="99"/>
      <c r="L439" s="99"/>
    </row>
    <row r="440" spans="1:12" s="8" customFormat="1" ht="13" x14ac:dyDescent="0.3">
      <c r="A440" s="58"/>
      <c r="B440" s="97" t="s">
        <v>394</v>
      </c>
      <c r="C440" s="115" t="s">
        <v>1</v>
      </c>
      <c r="D440" s="100">
        <v>2</v>
      </c>
      <c r="E440" s="54"/>
      <c r="F440" s="23"/>
      <c r="G440" s="7"/>
      <c r="J440" s="99"/>
      <c r="L440" s="99"/>
    </row>
    <row r="441" spans="1:12" s="8" customFormat="1" ht="13" x14ac:dyDescent="0.3">
      <c r="A441" s="58"/>
      <c r="B441" s="97" t="s">
        <v>395</v>
      </c>
      <c r="C441" s="115" t="s">
        <v>1</v>
      </c>
      <c r="D441" s="100">
        <v>2</v>
      </c>
      <c r="E441" s="54"/>
      <c r="F441" s="23"/>
      <c r="G441" s="7"/>
      <c r="J441" s="99"/>
      <c r="L441" s="99"/>
    </row>
    <row r="442" spans="1:12" s="8" customFormat="1" ht="13" x14ac:dyDescent="0.3">
      <c r="A442" s="58"/>
      <c r="B442" s="97" t="s">
        <v>380</v>
      </c>
      <c r="C442" s="115" t="s">
        <v>1</v>
      </c>
      <c r="D442" s="100">
        <v>1</v>
      </c>
      <c r="E442" s="54"/>
      <c r="F442" s="23"/>
      <c r="G442" s="7"/>
      <c r="J442" s="99"/>
      <c r="L442" s="99"/>
    </row>
    <row r="443" spans="1:12" s="8" customFormat="1" ht="13" x14ac:dyDescent="0.3">
      <c r="A443" s="58"/>
      <c r="B443" s="97" t="s">
        <v>366</v>
      </c>
      <c r="C443" s="115" t="s">
        <v>1</v>
      </c>
      <c r="D443" s="100">
        <v>1</v>
      </c>
      <c r="E443" s="54"/>
      <c r="F443" s="23"/>
      <c r="G443" s="7"/>
      <c r="J443" s="99"/>
      <c r="L443" s="99"/>
    </row>
    <row r="444" spans="1:12" s="8" customFormat="1" ht="13" x14ac:dyDescent="0.3">
      <c r="A444" s="58"/>
      <c r="B444" s="97" t="s">
        <v>396</v>
      </c>
      <c r="C444" s="115" t="s">
        <v>1</v>
      </c>
      <c r="D444" s="100">
        <v>1</v>
      </c>
      <c r="E444" s="54"/>
      <c r="F444" s="23"/>
      <c r="G444" s="7"/>
      <c r="J444" s="99"/>
      <c r="L444" s="99"/>
    </row>
    <row r="445" spans="1:12" s="8" customFormat="1" ht="13" x14ac:dyDescent="0.3">
      <c r="A445" s="58"/>
      <c r="B445" s="97" t="s">
        <v>375</v>
      </c>
      <c r="C445" s="115" t="s">
        <v>1</v>
      </c>
      <c r="D445" s="100">
        <v>1</v>
      </c>
      <c r="E445" s="54"/>
      <c r="F445" s="23"/>
      <c r="G445" s="7"/>
      <c r="J445" s="99"/>
      <c r="L445" s="99"/>
    </row>
    <row r="446" spans="1:12" s="8" customFormat="1" ht="13" x14ac:dyDescent="0.3">
      <c r="A446" s="58"/>
      <c r="B446" s="97" t="s">
        <v>397</v>
      </c>
      <c r="C446" s="115" t="s">
        <v>1</v>
      </c>
      <c r="D446" s="100">
        <v>1</v>
      </c>
      <c r="E446" s="54"/>
      <c r="F446" s="23"/>
      <c r="G446" s="7"/>
      <c r="J446" s="99"/>
      <c r="L446" s="99"/>
    </row>
    <row r="447" spans="1:12" s="8" customFormat="1" ht="13" x14ac:dyDescent="0.3">
      <c r="A447" s="58"/>
      <c r="B447" s="97" t="s">
        <v>381</v>
      </c>
      <c r="C447" s="115" t="s">
        <v>1</v>
      </c>
      <c r="D447" s="100">
        <v>1</v>
      </c>
      <c r="E447" s="54"/>
      <c r="F447" s="23"/>
      <c r="G447" s="7"/>
      <c r="J447" s="99"/>
      <c r="L447" s="99"/>
    </row>
    <row r="448" spans="1:12" s="8" customFormat="1" ht="13" x14ac:dyDescent="0.3">
      <c r="A448" s="58"/>
      <c r="B448" s="97" t="s">
        <v>398</v>
      </c>
      <c r="C448" s="115" t="s">
        <v>1</v>
      </c>
      <c r="D448" s="100">
        <v>1</v>
      </c>
      <c r="E448" s="54"/>
      <c r="F448" s="23"/>
      <c r="G448" s="7"/>
      <c r="J448" s="99"/>
      <c r="L448" s="99"/>
    </row>
    <row r="449" spans="1:12" s="8" customFormat="1" ht="13" x14ac:dyDescent="0.3">
      <c r="A449" s="58"/>
      <c r="B449" s="97" t="s">
        <v>399</v>
      </c>
      <c r="C449" s="115" t="s">
        <v>1</v>
      </c>
      <c r="D449" s="100">
        <v>1</v>
      </c>
      <c r="E449" s="54"/>
      <c r="F449" s="23"/>
      <c r="G449" s="7"/>
      <c r="J449" s="99"/>
      <c r="L449" s="99"/>
    </row>
    <row r="450" spans="1:12" s="8" customFormat="1" ht="13" x14ac:dyDescent="0.3">
      <c r="A450" s="58"/>
      <c r="B450" s="97" t="s">
        <v>400</v>
      </c>
      <c r="C450" s="115" t="s">
        <v>1</v>
      </c>
      <c r="D450" s="100">
        <v>1</v>
      </c>
      <c r="E450" s="54"/>
      <c r="F450" s="23"/>
      <c r="G450" s="7"/>
      <c r="J450" s="99"/>
      <c r="L450" s="99"/>
    </row>
    <row r="451" spans="1:12" s="8" customFormat="1" ht="13" x14ac:dyDescent="0.3">
      <c r="A451" s="58"/>
      <c r="B451" s="97" t="s">
        <v>401</v>
      </c>
      <c r="C451" s="115" t="s">
        <v>1</v>
      </c>
      <c r="D451" s="100">
        <v>1</v>
      </c>
      <c r="E451" s="54"/>
      <c r="F451" s="23"/>
      <c r="G451" s="7"/>
      <c r="J451" s="99"/>
      <c r="L451" s="99"/>
    </row>
    <row r="452" spans="1:12" s="8" customFormat="1" ht="13" x14ac:dyDescent="0.3">
      <c r="A452" s="58"/>
      <c r="B452" s="97" t="s">
        <v>402</v>
      </c>
      <c r="C452" s="115" t="s">
        <v>1</v>
      </c>
      <c r="D452" s="100">
        <v>1</v>
      </c>
      <c r="E452" s="54"/>
      <c r="F452" s="23"/>
      <c r="G452" s="7"/>
      <c r="J452" s="99"/>
      <c r="L452" s="99"/>
    </row>
    <row r="453" spans="1:12" s="8" customFormat="1" ht="13" x14ac:dyDescent="0.3">
      <c r="A453" s="58"/>
      <c r="B453" s="97" t="s">
        <v>403</v>
      </c>
      <c r="C453" s="115" t="s">
        <v>1</v>
      </c>
      <c r="D453" s="100">
        <v>1</v>
      </c>
      <c r="E453" s="54"/>
      <c r="F453" s="23"/>
      <c r="G453" s="7"/>
      <c r="J453" s="99"/>
      <c r="L453" s="99"/>
    </row>
    <row r="454" spans="1:12" s="8" customFormat="1" ht="13" x14ac:dyDescent="0.3">
      <c r="A454" s="58"/>
      <c r="B454" s="97" t="s">
        <v>404</v>
      </c>
      <c r="C454" s="115" t="s">
        <v>1</v>
      </c>
      <c r="D454" s="100">
        <v>1</v>
      </c>
      <c r="E454" s="54"/>
      <c r="F454" s="23"/>
      <c r="G454" s="7"/>
      <c r="J454" s="99"/>
      <c r="L454" s="99"/>
    </row>
    <row r="455" spans="1:12" s="8" customFormat="1" ht="13" x14ac:dyDescent="0.3">
      <c r="A455" s="58"/>
      <c r="B455" s="97" t="s">
        <v>405</v>
      </c>
      <c r="C455" s="115" t="s">
        <v>1</v>
      </c>
      <c r="D455" s="100">
        <v>1</v>
      </c>
      <c r="E455" s="54"/>
      <c r="F455" s="23"/>
      <c r="G455" s="7"/>
      <c r="J455" s="99"/>
      <c r="L455" s="99"/>
    </row>
    <row r="456" spans="1:12" s="8" customFormat="1" ht="13" x14ac:dyDescent="0.3">
      <c r="A456" s="58"/>
      <c r="B456" s="97" t="s">
        <v>411</v>
      </c>
      <c r="C456" s="115" t="s">
        <v>1</v>
      </c>
      <c r="D456" s="100">
        <v>15</v>
      </c>
      <c r="E456" s="54"/>
      <c r="F456" s="23"/>
      <c r="G456" s="7"/>
      <c r="J456" s="99"/>
      <c r="L456" s="99"/>
    </row>
    <row r="457" spans="1:12" s="8" customFormat="1" ht="13" x14ac:dyDescent="0.3">
      <c r="A457" s="58"/>
      <c r="B457" s="97" t="s">
        <v>407</v>
      </c>
      <c r="C457" s="115" t="s">
        <v>1</v>
      </c>
      <c r="D457" s="100">
        <v>3</v>
      </c>
      <c r="E457" s="54"/>
      <c r="F457" s="23"/>
      <c r="G457" s="7"/>
      <c r="J457" s="99"/>
      <c r="L457" s="99"/>
    </row>
    <row r="458" spans="1:12" s="8" customFormat="1" ht="13" x14ac:dyDescent="0.3">
      <c r="A458" s="58"/>
      <c r="B458" s="97" t="s">
        <v>515</v>
      </c>
      <c r="C458" s="115" t="s">
        <v>1</v>
      </c>
      <c r="D458" s="100">
        <v>34</v>
      </c>
      <c r="E458" s="54"/>
      <c r="F458" s="23"/>
      <c r="G458" s="7"/>
      <c r="J458" s="99"/>
      <c r="L458" s="99"/>
    </row>
    <row r="459" spans="1:12" s="8" customFormat="1" ht="13" x14ac:dyDescent="0.3">
      <c r="A459" s="58"/>
      <c r="B459" s="97" t="s">
        <v>515</v>
      </c>
      <c r="C459" s="115" t="s">
        <v>1</v>
      </c>
      <c r="D459" s="100">
        <v>15</v>
      </c>
      <c r="E459" s="54"/>
      <c r="F459" s="23"/>
      <c r="G459" s="7"/>
      <c r="J459" s="99"/>
      <c r="L459" s="99"/>
    </row>
    <row r="460" spans="1:12" s="8" customFormat="1" ht="13" x14ac:dyDescent="0.3">
      <c r="A460" s="58"/>
      <c r="B460" s="97" t="s">
        <v>524</v>
      </c>
      <c r="C460" s="115" t="s">
        <v>1</v>
      </c>
      <c r="D460" s="100">
        <v>5</v>
      </c>
      <c r="E460" s="54"/>
      <c r="F460" s="23"/>
      <c r="G460" s="7"/>
      <c r="J460" s="99"/>
      <c r="L460" s="99"/>
    </row>
    <row r="461" spans="1:12" s="8" customFormat="1" ht="13" x14ac:dyDescent="0.3">
      <c r="A461" s="58"/>
      <c r="B461" s="97" t="s">
        <v>525</v>
      </c>
      <c r="C461" s="115" t="s">
        <v>1</v>
      </c>
      <c r="D461" s="100">
        <v>2</v>
      </c>
      <c r="E461" s="54"/>
      <c r="F461" s="23"/>
      <c r="G461" s="7"/>
      <c r="J461" s="99"/>
      <c r="L461" s="99"/>
    </row>
    <row r="462" spans="1:12" s="8" customFormat="1" ht="13" x14ac:dyDescent="0.3">
      <c r="A462" s="58"/>
      <c r="B462" s="97" t="s">
        <v>526</v>
      </c>
      <c r="C462" s="115" t="s">
        <v>1</v>
      </c>
      <c r="D462" s="100">
        <v>4</v>
      </c>
      <c r="E462" s="54"/>
      <c r="F462" s="23"/>
      <c r="G462" s="7"/>
      <c r="J462" s="99"/>
      <c r="L462" s="99"/>
    </row>
    <row r="463" spans="1:12" s="8" customFormat="1" ht="13" x14ac:dyDescent="0.3">
      <c r="A463" s="58"/>
      <c r="B463" s="97" t="s">
        <v>519</v>
      </c>
      <c r="C463" s="115" t="s">
        <v>1</v>
      </c>
      <c r="D463" s="100">
        <v>1</v>
      </c>
      <c r="E463" s="54"/>
      <c r="F463" s="23"/>
      <c r="G463" s="7"/>
      <c r="J463" s="99"/>
      <c r="L463" s="99"/>
    </row>
    <row r="464" spans="1:12" s="8" customFormat="1" ht="13" x14ac:dyDescent="0.3">
      <c r="A464" s="58"/>
      <c r="B464" s="97" t="s">
        <v>520</v>
      </c>
      <c r="C464" s="115" t="s">
        <v>1</v>
      </c>
      <c r="D464" s="100">
        <v>5</v>
      </c>
      <c r="E464" s="54"/>
      <c r="F464" s="23"/>
      <c r="G464" s="7"/>
      <c r="J464" s="99"/>
      <c r="L464" s="99"/>
    </row>
    <row r="465" spans="1:12" s="8" customFormat="1" ht="13" x14ac:dyDescent="0.3">
      <c r="A465" s="58"/>
      <c r="B465" s="97"/>
      <c r="C465" s="115"/>
      <c r="D465" s="100"/>
      <c r="E465" s="54"/>
      <c r="F465" s="23"/>
      <c r="G465" s="7"/>
      <c r="J465" s="99"/>
      <c r="L465" s="99"/>
    </row>
    <row r="466" spans="1:12" s="8" customFormat="1" ht="13.5" customHeight="1" x14ac:dyDescent="0.3">
      <c r="A466" s="58"/>
      <c r="B466" s="78" t="s">
        <v>406</v>
      </c>
      <c r="C466" s="115"/>
      <c r="D466" s="100">
        <v>0</v>
      </c>
      <c r="E466" s="54"/>
      <c r="F466" s="23"/>
      <c r="G466" s="7"/>
      <c r="J466" s="99"/>
      <c r="L466" s="99"/>
    </row>
    <row r="467" spans="1:12" s="8" customFormat="1" ht="13" x14ac:dyDescent="0.3">
      <c r="A467" s="58"/>
      <c r="B467" s="79" t="s">
        <v>360</v>
      </c>
      <c r="C467" s="115"/>
      <c r="D467" s="100">
        <v>0</v>
      </c>
      <c r="E467" s="54"/>
      <c r="F467" s="23"/>
      <c r="G467" s="7"/>
      <c r="J467" s="99"/>
      <c r="L467" s="99"/>
    </row>
    <row r="468" spans="1:12" s="8" customFormat="1" ht="13" x14ac:dyDescent="0.3">
      <c r="A468" s="58"/>
      <c r="B468" s="97" t="s">
        <v>384</v>
      </c>
      <c r="C468" s="115" t="s">
        <v>1</v>
      </c>
      <c r="D468" s="100">
        <v>5</v>
      </c>
      <c r="E468" s="54"/>
      <c r="F468" s="23"/>
      <c r="G468" s="7"/>
      <c r="J468" s="99"/>
      <c r="L468" s="99"/>
    </row>
    <row r="469" spans="1:12" s="8" customFormat="1" ht="13" x14ac:dyDescent="0.3">
      <c r="A469" s="58"/>
      <c r="B469" s="97" t="s">
        <v>361</v>
      </c>
      <c r="C469" s="115" t="s">
        <v>1</v>
      </c>
      <c r="D469" s="100">
        <v>10</v>
      </c>
      <c r="E469" s="54"/>
      <c r="F469" s="23"/>
      <c r="G469" s="7"/>
      <c r="J469" s="99"/>
      <c r="L469" s="99"/>
    </row>
    <row r="470" spans="1:12" s="8" customFormat="1" ht="13" x14ac:dyDescent="0.3">
      <c r="A470" s="58"/>
      <c r="B470" s="97" t="s">
        <v>386</v>
      </c>
      <c r="C470" s="115" t="s">
        <v>1</v>
      </c>
      <c r="D470" s="100">
        <v>2</v>
      </c>
      <c r="E470" s="54"/>
      <c r="F470" s="23"/>
      <c r="G470" s="7"/>
      <c r="J470" s="99"/>
      <c r="L470" s="99"/>
    </row>
    <row r="471" spans="1:12" s="8" customFormat="1" ht="13" x14ac:dyDescent="0.3">
      <c r="A471" s="58"/>
      <c r="B471" s="97" t="s">
        <v>407</v>
      </c>
      <c r="C471" s="115" t="s">
        <v>1</v>
      </c>
      <c r="D471" s="100">
        <v>2</v>
      </c>
      <c r="E471" s="54"/>
      <c r="F471" s="23"/>
      <c r="G471" s="7"/>
      <c r="J471" s="99"/>
      <c r="L471" s="99"/>
    </row>
    <row r="472" spans="1:12" s="8" customFormat="1" ht="13" x14ac:dyDescent="0.3">
      <c r="A472" s="58"/>
      <c r="B472" s="97" t="s">
        <v>363</v>
      </c>
      <c r="C472" s="115" t="s">
        <v>1</v>
      </c>
      <c r="D472" s="100">
        <v>18</v>
      </c>
      <c r="E472" s="54"/>
      <c r="F472" s="23"/>
      <c r="G472" s="7"/>
      <c r="J472" s="99"/>
      <c r="L472" s="99"/>
    </row>
    <row r="473" spans="1:12" s="8" customFormat="1" ht="13" x14ac:dyDescent="0.3">
      <c r="A473" s="58"/>
      <c r="B473" s="97" t="s">
        <v>390</v>
      </c>
      <c r="C473" s="115" t="s">
        <v>1</v>
      </c>
      <c r="D473" s="100">
        <v>26</v>
      </c>
      <c r="E473" s="54"/>
      <c r="F473" s="23"/>
      <c r="G473" s="7"/>
      <c r="J473" s="99"/>
      <c r="L473" s="99"/>
    </row>
    <row r="474" spans="1:12" s="8" customFormat="1" ht="13" x14ac:dyDescent="0.3">
      <c r="A474" s="58"/>
      <c r="B474" s="97" t="s">
        <v>407</v>
      </c>
      <c r="C474" s="115" t="s">
        <v>1</v>
      </c>
      <c r="D474" s="100">
        <v>7</v>
      </c>
      <c r="E474" s="54"/>
      <c r="F474" s="23"/>
      <c r="G474" s="7"/>
      <c r="J474" s="99"/>
      <c r="L474" s="99"/>
    </row>
    <row r="475" spans="1:12" s="8" customFormat="1" ht="13" x14ac:dyDescent="0.3">
      <c r="A475" s="58"/>
      <c r="B475" s="97" t="s">
        <v>515</v>
      </c>
      <c r="C475" s="115" t="s">
        <v>1</v>
      </c>
      <c r="D475" s="100">
        <v>10</v>
      </c>
      <c r="E475" s="54"/>
      <c r="F475" s="23"/>
      <c r="G475" s="7"/>
      <c r="J475" s="99"/>
      <c r="L475" s="99"/>
    </row>
    <row r="476" spans="1:12" s="8" customFormat="1" ht="13" x14ac:dyDescent="0.3">
      <c r="A476" s="58"/>
      <c r="B476" s="97"/>
      <c r="C476" s="115"/>
      <c r="D476" s="100"/>
      <c r="E476" s="54"/>
      <c r="F476" s="23"/>
      <c r="G476" s="7"/>
      <c r="J476" s="99"/>
      <c r="L476" s="99"/>
    </row>
    <row r="477" spans="1:12" s="8" customFormat="1" ht="13" x14ac:dyDescent="0.3">
      <c r="A477" s="58"/>
      <c r="B477" s="79" t="s">
        <v>378</v>
      </c>
      <c r="C477" s="115"/>
      <c r="D477" s="100">
        <v>0</v>
      </c>
      <c r="E477" s="54"/>
      <c r="F477" s="23"/>
      <c r="G477" s="7"/>
      <c r="J477" s="99"/>
      <c r="L477" s="99"/>
    </row>
    <row r="478" spans="1:12" s="8" customFormat="1" ht="13" x14ac:dyDescent="0.3">
      <c r="A478" s="58"/>
      <c r="B478" s="97" t="s">
        <v>408</v>
      </c>
      <c r="C478" s="115" t="s">
        <v>1</v>
      </c>
      <c r="D478" s="100">
        <v>3</v>
      </c>
      <c r="E478" s="54"/>
      <c r="F478" s="23"/>
      <c r="G478" s="7"/>
      <c r="J478" s="99"/>
      <c r="L478" s="99"/>
    </row>
    <row r="479" spans="1:12" s="8" customFormat="1" ht="13" x14ac:dyDescent="0.3">
      <c r="A479" s="58"/>
      <c r="B479" s="97" t="s">
        <v>409</v>
      </c>
      <c r="C479" s="115" t="s">
        <v>1</v>
      </c>
      <c r="D479" s="100">
        <v>3</v>
      </c>
      <c r="E479" s="54"/>
      <c r="F479" s="23"/>
      <c r="G479" s="7"/>
      <c r="J479" s="99"/>
      <c r="L479" s="99"/>
    </row>
    <row r="480" spans="1:12" s="8" customFormat="1" ht="13" x14ac:dyDescent="0.3">
      <c r="A480" s="58"/>
      <c r="B480" s="97" t="s">
        <v>395</v>
      </c>
      <c r="C480" s="115" t="s">
        <v>1</v>
      </c>
      <c r="D480" s="100">
        <v>3</v>
      </c>
      <c r="E480" s="54"/>
      <c r="F480" s="23"/>
      <c r="G480" s="7"/>
      <c r="J480" s="99"/>
      <c r="L480" s="99"/>
    </row>
    <row r="481" spans="1:12" s="8" customFormat="1" ht="13" x14ac:dyDescent="0.3">
      <c r="A481" s="58"/>
      <c r="B481" s="97" t="s">
        <v>391</v>
      </c>
      <c r="C481" s="115" t="s">
        <v>1</v>
      </c>
      <c r="D481" s="100">
        <v>3</v>
      </c>
      <c r="E481" s="54"/>
      <c r="F481" s="23"/>
      <c r="G481" s="7"/>
      <c r="J481" s="99"/>
      <c r="L481" s="99"/>
    </row>
    <row r="482" spans="1:12" s="8" customFormat="1" ht="13" x14ac:dyDescent="0.3">
      <c r="A482" s="58"/>
      <c r="B482" s="97" t="s">
        <v>410</v>
      </c>
      <c r="C482" s="115" t="s">
        <v>1</v>
      </c>
      <c r="D482" s="100">
        <v>3</v>
      </c>
      <c r="E482" s="54"/>
      <c r="F482" s="23"/>
      <c r="G482" s="7"/>
      <c r="J482" s="99"/>
      <c r="L482" s="99"/>
    </row>
    <row r="483" spans="1:12" s="8" customFormat="1" ht="13" x14ac:dyDescent="0.3">
      <c r="A483" s="58"/>
      <c r="B483" s="97" t="s">
        <v>392</v>
      </c>
      <c r="C483" s="115" t="s">
        <v>1</v>
      </c>
      <c r="D483" s="100">
        <v>3</v>
      </c>
      <c r="E483" s="54"/>
      <c r="F483" s="23"/>
      <c r="G483" s="7"/>
      <c r="J483" s="99"/>
      <c r="L483" s="99"/>
    </row>
    <row r="484" spans="1:12" s="8" customFormat="1" ht="13" x14ac:dyDescent="0.3">
      <c r="A484" s="58"/>
      <c r="B484" s="97" t="s">
        <v>393</v>
      </c>
      <c r="C484" s="115" t="s">
        <v>1</v>
      </c>
      <c r="D484" s="100">
        <v>2</v>
      </c>
      <c r="E484" s="54"/>
      <c r="F484" s="23"/>
      <c r="G484" s="7"/>
      <c r="J484" s="99"/>
      <c r="L484" s="99"/>
    </row>
    <row r="485" spans="1:12" s="8" customFormat="1" ht="13" x14ac:dyDescent="0.3">
      <c r="A485" s="58"/>
      <c r="B485" s="97" t="s">
        <v>402</v>
      </c>
      <c r="C485" s="115" t="s">
        <v>1</v>
      </c>
      <c r="D485" s="100">
        <v>2</v>
      </c>
      <c r="E485" s="54"/>
      <c r="F485" s="23"/>
      <c r="G485" s="7"/>
      <c r="J485" s="99"/>
      <c r="L485" s="99"/>
    </row>
    <row r="486" spans="1:12" s="8" customFormat="1" ht="13" x14ac:dyDescent="0.3">
      <c r="A486" s="58"/>
      <c r="B486" s="97" t="s">
        <v>403</v>
      </c>
      <c r="C486" s="115" t="s">
        <v>1</v>
      </c>
      <c r="D486" s="100">
        <v>2</v>
      </c>
      <c r="E486" s="54"/>
      <c r="F486" s="23"/>
      <c r="G486" s="7"/>
      <c r="J486" s="99"/>
      <c r="L486" s="99"/>
    </row>
    <row r="487" spans="1:12" s="8" customFormat="1" ht="13" x14ac:dyDescent="0.3">
      <c r="A487" s="58"/>
      <c r="B487" s="97" t="s">
        <v>394</v>
      </c>
      <c r="C487" s="115" t="s">
        <v>1</v>
      </c>
      <c r="D487" s="100">
        <v>2</v>
      </c>
      <c r="E487" s="54"/>
      <c r="F487" s="23"/>
      <c r="G487" s="7"/>
      <c r="J487" s="99"/>
      <c r="L487" s="99"/>
    </row>
    <row r="488" spans="1:12" s="8" customFormat="1" ht="13" x14ac:dyDescent="0.3">
      <c r="A488" s="58"/>
      <c r="B488" s="97" t="s">
        <v>383</v>
      </c>
      <c r="C488" s="115" t="s">
        <v>1</v>
      </c>
      <c r="D488" s="100">
        <v>2</v>
      </c>
      <c r="E488" s="54"/>
      <c r="F488" s="23"/>
      <c r="G488" s="7"/>
      <c r="J488" s="99"/>
      <c r="L488" s="99"/>
    </row>
    <row r="489" spans="1:12" s="8" customFormat="1" ht="13" x14ac:dyDescent="0.3">
      <c r="A489" s="58"/>
      <c r="B489" s="97" t="s">
        <v>411</v>
      </c>
      <c r="C489" s="115" t="s">
        <v>1</v>
      </c>
      <c r="D489" s="100">
        <v>15</v>
      </c>
      <c r="E489" s="54"/>
      <c r="F489" s="23"/>
      <c r="G489" s="7"/>
      <c r="J489" s="99"/>
      <c r="L489" s="99"/>
    </row>
    <row r="490" spans="1:12" s="8" customFormat="1" ht="13" x14ac:dyDescent="0.3">
      <c r="A490" s="58"/>
      <c r="B490" s="97" t="s">
        <v>396</v>
      </c>
      <c r="C490" s="115" t="s">
        <v>1</v>
      </c>
      <c r="D490" s="100">
        <v>2</v>
      </c>
      <c r="E490" s="54"/>
      <c r="F490" s="23"/>
      <c r="G490" s="7"/>
      <c r="J490" s="99"/>
      <c r="L490" s="99"/>
    </row>
    <row r="491" spans="1:12" s="8" customFormat="1" ht="13" x14ac:dyDescent="0.3">
      <c r="A491" s="58"/>
      <c r="B491" s="97" t="s">
        <v>364</v>
      </c>
      <c r="C491" s="115" t="s">
        <v>1</v>
      </c>
      <c r="D491" s="100">
        <v>1</v>
      </c>
      <c r="E491" s="54"/>
      <c r="F491" s="23"/>
      <c r="G491" s="7"/>
      <c r="J491" s="99"/>
      <c r="L491" s="99"/>
    </row>
    <row r="492" spans="1:12" s="8" customFormat="1" ht="13" x14ac:dyDescent="0.3">
      <c r="A492" s="58"/>
      <c r="B492" s="97" t="s">
        <v>412</v>
      </c>
      <c r="C492" s="115" t="s">
        <v>1</v>
      </c>
      <c r="D492" s="100">
        <v>1</v>
      </c>
      <c r="E492" s="54"/>
      <c r="F492" s="23"/>
      <c r="G492" s="7"/>
      <c r="J492" s="99"/>
      <c r="L492" s="99"/>
    </row>
    <row r="493" spans="1:12" s="8" customFormat="1" ht="13" x14ac:dyDescent="0.3">
      <c r="A493" s="58"/>
      <c r="B493" s="97" t="s">
        <v>381</v>
      </c>
      <c r="C493" s="115" t="s">
        <v>1</v>
      </c>
      <c r="D493" s="100">
        <v>1</v>
      </c>
      <c r="E493" s="54"/>
      <c r="F493" s="23"/>
      <c r="G493" s="7"/>
      <c r="J493" s="99"/>
      <c r="L493" s="99"/>
    </row>
    <row r="494" spans="1:12" s="8" customFormat="1" ht="13" x14ac:dyDescent="0.3">
      <c r="A494" s="58"/>
      <c r="B494" s="97" t="s">
        <v>370</v>
      </c>
      <c r="C494" s="115" t="s">
        <v>1</v>
      </c>
      <c r="D494" s="100">
        <v>1</v>
      </c>
      <c r="E494" s="54"/>
      <c r="F494" s="23"/>
      <c r="G494" s="7"/>
      <c r="J494" s="99"/>
      <c r="L494" s="99"/>
    </row>
    <row r="495" spans="1:12" s="8" customFormat="1" ht="13" x14ac:dyDescent="0.3">
      <c r="A495" s="58"/>
      <c r="B495" s="97" t="s">
        <v>397</v>
      </c>
      <c r="C495" s="115" t="s">
        <v>1</v>
      </c>
      <c r="D495" s="100">
        <v>1</v>
      </c>
      <c r="E495" s="54"/>
      <c r="F495" s="23"/>
      <c r="G495" s="7"/>
      <c r="J495" s="99"/>
      <c r="L495" s="99"/>
    </row>
    <row r="496" spans="1:12" s="8" customFormat="1" ht="13" x14ac:dyDescent="0.3">
      <c r="A496" s="58"/>
      <c r="B496" s="97" t="s">
        <v>384</v>
      </c>
      <c r="C496" s="115" t="s">
        <v>1</v>
      </c>
      <c r="D496" s="100">
        <v>1</v>
      </c>
      <c r="E496" s="54"/>
      <c r="F496" s="23"/>
      <c r="G496" s="7"/>
      <c r="J496" s="99"/>
      <c r="L496" s="99"/>
    </row>
    <row r="497" spans="1:12" s="8" customFormat="1" ht="13" x14ac:dyDescent="0.3">
      <c r="A497" s="58"/>
      <c r="B497" s="97" t="s">
        <v>413</v>
      </c>
      <c r="C497" s="115" t="s">
        <v>1</v>
      </c>
      <c r="D497" s="100">
        <v>1</v>
      </c>
      <c r="E497" s="54"/>
      <c r="F497" s="23"/>
      <c r="G497" s="7"/>
      <c r="J497" s="99"/>
      <c r="L497" s="99"/>
    </row>
    <row r="498" spans="1:12" s="8" customFormat="1" ht="13" x14ac:dyDescent="0.3">
      <c r="A498" s="58"/>
      <c r="B498" s="97" t="s">
        <v>414</v>
      </c>
      <c r="C498" s="115" t="s">
        <v>1</v>
      </c>
      <c r="D498" s="100">
        <v>1</v>
      </c>
      <c r="E498" s="54"/>
      <c r="F498" s="23"/>
      <c r="G498" s="7"/>
      <c r="J498" s="99"/>
      <c r="L498" s="99"/>
    </row>
    <row r="499" spans="1:12" s="8" customFormat="1" ht="13" x14ac:dyDescent="0.3">
      <c r="A499" s="58"/>
      <c r="B499" s="97" t="s">
        <v>399</v>
      </c>
      <c r="C499" s="115" t="s">
        <v>1</v>
      </c>
      <c r="D499" s="100">
        <v>1</v>
      </c>
      <c r="E499" s="54"/>
      <c r="F499" s="23"/>
      <c r="G499" s="7"/>
      <c r="J499" s="99"/>
      <c r="L499" s="99"/>
    </row>
    <row r="500" spans="1:12" s="8" customFormat="1" ht="13" x14ac:dyDescent="0.3">
      <c r="A500" s="58"/>
      <c r="B500" s="97" t="s">
        <v>415</v>
      </c>
      <c r="C500" s="115" t="s">
        <v>1</v>
      </c>
      <c r="D500" s="100">
        <v>1</v>
      </c>
      <c r="E500" s="54"/>
      <c r="F500" s="23"/>
      <c r="G500" s="7"/>
      <c r="J500" s="99"/>
      <c r="L500" s="99"/>
    </row>
    <row r="501" spans="1:12" s="8" customFormat="1" ht="13" x14ac:dyDescent="0.3">
      <c r="A501" s="58"/>
      <c r="B501" s="97" t="s">
        <v>416</v>
      </c>
      <c r="C501" s="115" t="s">
        <v>1</v>
      </c>
      <c r="D501" s="100">
        <v>1</v>
      </c>
      <c r="E501" s="54"/>
      <c r="F501" s="23"/>
      <c r="G501" s="7"/>
      <c r="J501" s="99"/>
      <c r="L501" s="99"/>
    </row>
    <row r="502" spans="1:12" s="8" customFormat="1" ht="13" x14ac:dyDescent="0.3">
      <c r="A502" s="58"/>
      <c r="B502" s="97" t="s">
        <v>417</v>
      </c>
      <c r="C502" s="115" t="s">
        <v>1</v>
      </c>
      <c r="D502" s="100">
        <v>1</v>
      </c>
      <c r="E502" s="54"/>
      <c r="F502" s="23"/>
      <c r="G502" s="7"/>
      <c r="J502" s="99"/>
      <c r="L502" s="99"/>
    </row>
    <row r="503" spans="1:12" s="8" customFormat="1" ht="13" x14ac:dyDescent="0.3">
      <c r="A503" s="58"/>
      <c r="B503" s="97" t="s">
        <v>418</v>
      </c>
      <c r="C503" s="115" t="s">
        <v>1</v>
      </c>
      <c r="D503" s="100">
        <v>1</v>
      </c>
      <c r="E503" s="54"/>
      <c r="F503" s="23"/>
      <c r="G503" s="7"/>
      <c r="J503" s="99"/>
      <c r="L503" s="99"/>
    </row>
    <row r="504" spans="1:12" s="8" customFormat="1" ht="13" x14ac:dyDescent="0.3">
      <c r="A504" s="58"/>
      <c r="B504" s="97" t="s">
        <v>375</v>
      </c>
      <c r="C504" s="115" t="s">
        <v>1</v>
      </c>
      <c r="D504" s="100">
        <v>1</v>
      </c>
      <c r="E504" s="54"/>
      <c r="F504" s="23"/>
      <c r="G504" s="7"/>
      <c r="J504" s="99"/>
      <c r="L504" s="99"/>
    </row>
    <row r="505" spans="1:12" s="8" customFormat="1" ht="13" x14ac:dyDescent="0.3">
      <c r="A505" s="58"/>
      <c r="B505" s="97" t="s">
        <v>400</v>
      </c>
      <c r="C505" s="115" t="s">
        <v>1</v>
      </c>
      <c r="D505" s="100">
        <v>1</v>
      </c>
      <c r="E505" s="54"/>
      <c r="F505" s="23"/>
      <c r="G505" s="7"/>
      <c r="J505" s="99"/>
      <c r="L505" s="99"/>
    </row>
    <row r="506" spans="1:12" s="8" customFormat="1" ht="13" x14ac:dyDescent="0.3">
      <c r="A506" s="58"/>
      <c r="B506" s="97" t="s">
        <v>419</v>
      </c>
      <c r="C506" s="115" t="s">
        <v>1</v>
      </c>
      <c r="D506" s="100">
        <v>1</v>
      </c>
      <c r="E506" s="54"/>
      <c r="F506" s="23"/>
      <c r="G506" s="7"/>
      <c r="J506" s="99"/>
      <c r="L506" s="99"/>
    </row>
    <row r="507" spans="1:12" s="8" customFormat="1" ht="13" x14ac:dyDescent="0.3">
      <c r="A507" s="58"/>
      <c r="B507" s="97" t="s">
        <v>420</v>
      </c>
      <c r="C507" s="115" t="s">
        <v>1</v>
      </c>
      <c r="D507" s="100">
        <v>1</v>
      </c>
      <c r="E507" s="54"/>
      <c r="F507" s="23"/>
      <c r="G507" s="7"/>
      <c r="J507" s="99"/>
      <c r="L507" s="99"/>
    </row>
    <row r="508" spans="1:12" s="8" customFormat="1" ht="13" x14ac:dyDescent="0.3">
      <c r="A508" s="58"/>
      <c r="B508" s="97" t="s">
        <v>421</v>
      </c>
      <c r="C508" s="115" t="s">
        <v>1</v>
      </c>
      <c r="D508" s="100">
        <v>1</v>
      </c>
      <c r="E508" s="54"/>
      <c r="F508" s="23"/>
      <c r="G508" s="7"/>
      <c r="J508" s="99"/>
      <c r="L508" s="99"/>
    </row>
    <row r="509" spans="1:12" s="8" customFormat="1" ht="13" x14ac:dyDescent="0.3">
      <c r="A509" s="58"/>
      <c r="B509" s="97" t="s">
        <v>398</v>
      </c>
      <c r="C509" s="115" t="s">
        <v>1</v>
      </c>
      <c r="D509" s="100">
        <v>1</v>
      </c>
      <c r="E509" s="54"/>
      <c r="F509" s="23"/>
      <c r="G509" s="7"/>
      <c r="J509" s="99"/>
      <c r="L509" s="99"/>
    </row>
    <row r="510" spans="1:12" s="8" customFormat="1" ht="13" x14ac:dyDescent="0.3">
      <c r="A510" s="58"/>
      <c r="B510" s="97" t="s">
        <v>422</v>
      </c>
      <c r="C510" s="115" t="s">
        <v>1</v>
      </c>
      <c r="D510" s="100">
        <v>1</v>
      </c>
      <c r="E510" s="54"/>
      <c r="F510" s="23"/>
      <c r="G510" s="7"/>
      <c r="J510" s="99"/>
      <c r="L510" s="99"/>
    </row>
    <row r="511" spans="1:12" s="8" customFormat="1" ht="13" x14ac:dyDescent="0.3">
      <c r="A511" s="58"/>
      <c r="B511" s="97" t="s">
        <v>423</v>
      </c>
      <c r="C511" s="115" t="s">
        <v>1</v>
      </c>
      <c r="D511" s="100">
        <v>1</v>
      </c>
      <c r="E511" s="54"/>
      <c r="F511" s="23"/>
      <c r="G511" s="7"/>
      <c r="J511" s="99"/>
      <c r="L511" s="99"/>
    </row>
    <row r="512" spans="1:12" s="8" customFormat="1" ht="13" x14ac:dyDescent="0.3">
      <c r="A512" s="58"/>
      <c r="B512" s="97" t="s">
        <v>401</v>
      </c>
      <c r="C512" s="115" t="s">
        <v>1</v>
      </c>
      <c r="D512" s="100">
        <v>1</v>
      </c>
      <c r="E512" s="54"/>
      <c r="F512" s="23"/>
      <c r="G512" s="7"/>
      <c r="J512" s="99"/>
      <c r="L512" s="99"/>
    </row>
    <row r="513" spans="1:12" s="8" customFormat="1" ht="13" x14ac:dyDescent="0.3">
      <c r="A513" s="58"/>
      <c r="B513" s="97" t="s">
        <v>424</v>
      </c>
      <c r="C513" s="115" t="s">
        <v>1</v>
      </c>
      <c r="D513" s="100">
        <v>1</v>
      </c>
      <c r="E513" s="54"/>
      <c r="F513" s="23"/>
      <c r="G513" s="7"/>
      <c r="J513" s="99"/>
      <c r="L513" s="99"/>
    </row>
    <row r="514" spans="1:12" s="8" customFormat="1" ht="13" x14ac:dyDescent="0.3">
      <c r="A514" s="58"/>
      <c r="B514" s="97" t="s">
        <v>425</v>
      </c>
      <c r="C514" s="115" t="s">
        <v>1</v>
      </c>
      <c r="D514" s="100">
        <v>1</v>
      </c>
      <c r="E514" s="54"/>
      <c r="F514" s="23"/>
      <c r="G514" s="7"/>
      <c r="J514" s="99"/>
      <c r="L514" s="99"/>
    </row>
    <row r="515" spans="1:12" s="8" customFormat="1" ht="13" x14ac:dyDescent="0.3">
      <c r="A515" s="58"/>
      <c r="B515" s="97" t="s">
        <v>426</v>
      </c>
      <c r="C515" s="115" t="s">
        <v>1</v>
      </c>
      <c r="D515" s="100">
        <v>1</v>
      </c>
      <c r="E515" s="54"/>
      <c r="F515" s="23"/>
      <c r="G515" s="7"/>
      <c r="J515" s="99"/>
      <c r="L515" s="99"/>
    </row>
    <row r="516" spans="1:12" s="8" customFormat="1" ht="13" x14ac:dyDescent="0.3">
      <c r="A516" s="58"/>
      <c r="B516" s="97" t="s">
        <v>427</v>
      </c>
      <c r="C516" s="115" t="s">
        <v>1</v>
      </c>
      <c r="D516" s="100">
        <v>1</v>
      </c>
      <c r="E516" s="54"/>
      <c r="F516" s="23"/>
      <c r="G516" s="7"/>
      <c r="J516" s="99"/>
      <c r="L516" s="99"/>
    </row>
    <row r="517" spans="1:12" s="8" customFormat="1" ht="13" x14ac:dyDescent="0.3">
      <c r="A517" s="58"/>
      <c r="B517" s="97" t="s">
        <v>428</v>
      </c>
      <c r="C517" s="115" t="s">
        <v>1</v>
      </c>
      <c r="D517" s="100">
        <v>1</v>
      </c>
      <c r="E517" s="54"/>
      <c r="F517" s="23"/>
      <c r="G517" s="7"/>
      <c r="J517" s="99"/>
      <c r="L517" s="99"/>
    </row>
    <row r="518" spans="1:12" s="8" customFormat="1" ht="13" x14ac:dyDescent="0.3">
      <c r="A518" s="58"/>
      <c r="B518" s="97" t="s">
        <v>429</v>
      </c>
      <c r="C518" s="115" t="s">
        <v>1</v>
      </c>
      <c r="D518" s="100">
        <v>1</v>
      </c>
      <c r="E518" s="54"/>
      <c r="F518" s="23"/>
      <c r="G518" s="7"/>
      <c r="J518" s="99"/>
      <c r="L518" s="99"/>
    </row>
    <row r="519" spans="1:12" s="8" customFormat="1" ht="13" x14ac:dyDescent="0.3">
      <c r="A519" s="58"/>
      <c r="B519" s="97" t="s">
        <v>430</v>
      </c>
      <c r="C519" s="115" t="s">
        <v>1</v>
      </c>
      <c r="D519" s="100">
        <v>1</v>
      </c>
      <c r="E519" s="54"/>
      <c r="F519" s="23"/>
      <c r="G519" s="7"/>
      <c r="J519" s="99"/>
      <c r="L519" s="99"/>
    </row>
    <row r="520" spans="1:12" s="8" customFormat="1" ht="13" x14ac:dyDescent="0.3">
      <c r="A520" s="58"/>
      <c r="B520" s="97" t="s">
        <v>404</v>
      </c>
      <c r="C520" s="115" t="s">
        <v>1</v>
      </c>
      <c r="D520" s="100">
        <v>1</v>
      </c>
      <c r="E520" s="54"/>
      <c r="F520" s="23"/>
      <c r="G520" s="7"/>
      <c r="J520" s="99"/>
      <c r="L520" s="99"/>
    </row>
    <row r="521" spans="1:12" s="8" customFormat="1" ht="13" x14ac:dyDescent="0.3">
      <c r="A521" s="58"/>
      <c r="B521" s="97" t="s">
        <v>431</v>
      </c>
      <c r="C521" s="115" t="s">
        <v>1</v>
      </c>
      <c r="D521" s="100">
        <v>1</v>
      </c>
      <c r="E521" s="54"/>
      <c r="F521" s="23"/>
      <c r="G521" s="7"/>
      <c r="J521" s="99"/>
      <c r="L521" s="99"/>
    </row>
    <row r="522" spans="1:12" s="8" customFormat="1" ht="13" x14ac:dyDescent="0.3">
      <c r="A522" s="58"/>
      <c r="B522" s="97" t="s">
        <v>405</v>
      </c>
      <c r="C522" s="115" t="s">
        <v>1</v>
      </c>
      <c r="D522" s="100">
        <v>1</v>
      </c>
      <c r="E522" s="54"/>
      <c r="F522" s="23"/>
      <c r="G522" s="7"/>
      <c r="J522" s="99"/>
      <c r="L522" s="99"/>
    </row>
    <row r="523" spans="1:12" s="8" customFormat="1" ht="13" x14ac:dyDescent="0.3">
      <c r="A523" s="58"/>
      <c r="B523" s="97" t="s">
        <v>389</v>
      </c>
      <c r="C523" s="115" t="s">
        <v>1</v>
      </c>
      <c r="D523" s="100">
        <v>22</v>
      </c>
      <c r="E523" s="54"/>
      <c r="F523" s="23"/>
      <c r="G523" s="7"/>
      <c r="J523" s="99"/>
      <c r="L523" s="99"/>
    </row>
    <row r="524" spans="1:12" s="8" customFormat="1" ht="13" x14ac:dyDescent="0.3">
      <c r="A524" s="58"/>
      <c r="B524" s="97" t="s">
        <v>363</v>
      </c>
      <c r="C524" s="115" t="s">
        <v>1</v>
      </c>
      <c r="D524" s="100">
        <v>25</v>
      </c>
      <c r="E524" s="54"/>
      <c r="F524" s="23"/>
      <c r="G524" s="7"/>
      <c r="J524" s="99"/>
      <c r="L524" s="99"/>
    </row>
    <row r="525" spans="1:12" s="8" customFormat="1" ht="13" x14ac:dyDescent="0.3">
      <c r="A525" s="58"/>
      <c r="B525" s="97" t="s">
        <v>407</v>
      </c>
      <c r="C525" s="115" t="s">
        <v>1</v>
      </c>
      <c r="D525" s="100">
        <v>3</v>
      </c>
      <c r="E525" s="54"/>
      <c r="F525" s="23"/>
      <c r="G525" s="7"/>
      <c r="J525" s="99"/>
      <c r="L525" s="99"/>
    </row>
    <row r="526" spans="1:12" s="8" customFormat="1" ht="13" x14ac:dyDescent="0.3">
      <c r="A526" s="58"/>
      <c r="B526" s="97" t="s">
        <v>515</v>
      </c>
      <c r="C526" s="115" t="s">
        <v>1</v>
      </c>
      <c r="D526" s="100">
        <v>23</v>
      </c>
      <c r="E526" s="54"/>
      <c r="F526" s="23"/>
      <c r="G526" s="7"/>
      <c r="J526" s="99"/>
      <c r="L526" s="99"/>
    </row>
    <row r="527" spans="1:12" s="8" customFormat="1" ht="13" x14ac:dyDescent="0.3">
      <c r="A527" s="58"/>
      <c r="B527" s="97" t="s">
        <v>516</v>
      </c>
      <c r="C527" s="115" t="s">
        <v>1</v>
      </c>
      <c r="D527" s="100">
        <v>24</v>
      </c>
      <c r="E527" s="54"/>
      <c r="F527" s="23"/>
      <c r="G527" s="7"/>
      <c r="J527" s="99"/>
      <c r="L527" s="99"/>
    </row>
    <row r="528" spans="1:12" s="8" customFormat="1" ht="13" x14ac:dyDescent="0.3">
      <c r="A528" s="58"/>
      <c r="B528" s="97" t="s">
        <v>368</v>
      </c>
      <c r="C528" s="115" t="s">
        <v>1</v>
      </c>
      <c r="D528" s="100">
        <v>5</v>
      </c>
      <c r="E528" s="54"/>
      <c r="F528" s="23"/>
      <c r="G528" s="7"/>
      <c r="J528" s="99"/>
      <c r="L528" s="99"/>
    </row>
    <row r="529" spans="1:12" s="8" customFormat="1" ht="13" x14ac:dyDescent="0.3">
      <c r="A529" s="58"/>
      <c r="B529" s="101" t="s">
        <v>527</v>
      </c>
      <c r="C529" s="115" t="s">
        <v>1</v>
      </c>
      <c r="D529" s="100">
        <v>2</v>
      </c>
      <c r="E529" s="54"/>
      <c r="F529" s="23"/>
      <c r="G529" s="7"/>
      <c r="J529" s="99"/>
      <c r="L529" s="99"/>
    </row>
    <row r="530" spans="1:12" s="8" customFormat="1" ht="13" x14ac:dyDescent="0.3">
      <c r="A530" s="58"/>
      <c r="B530" s="101" t="s">
        <v>528</v>
      </c>
      <c r="C530" s="115" t="s">
        <v>1</v>
      </c>
      <c r="D530" s="100">
        <v>1</v>
      </c>
      <c r="E530" s="54"/>
      <c r="F530" s="23"/>
      <c r="G530" s="7"/>
      <c r="J530" s="99"/>
      <c r="L530" s="99"/>
    </row>
    <row r="531" spans="1:12" s="8" customFormat="1" ht="13" x14ac:dyDescent="0.3">
      <c r="A531" s="58"/>
      <c r="B531" s="101" t="s">
        <v>529</v>
      </c>
      <c r="C531" s="115" t="s">
        <v>1</v>
      </c>
      <c r="D531" s="100">
        <v>2</v>
      </c>
      <c r="E531" s="54"/>
      <c r="F531" s="23"/>
      <c r="G531" s="7"/>
      <c r="J531" s="99"/>
      <c r="L531" s="99"/>
    </row>
    <row r="532" spans="1:12" s="8" customFormat="1" ht="13" x14ac:dyDescent="0.3">
      <c r="A532" s="58"/>
      <c r="B532" s="101" t="s">
        <v>530</v>
      </c>
      <c r="C532" s="115" t="s">
        <v>1</v>
      </c>
      <c r="D532" s="100">
        <v>2</v>
      </c>
      <c r="E532" s="54"/>
      <c r="F532" s="23"/>
      <c r="G532" s="7"/>
      <c r="J532" s="99"/>
      <c r="L532" s="99"/>
    </row>
    <row r="533" spans="1:12" s="8" customFormat="1" ht="13" x14ac:dyDescent="0.3">
      <c r="A533" s="58"/>
      <c r="B533" s="101"/>
      <c r="C533" s="115"/>
      <c r="D533" s="100"/>
      <c r="E533" s="54"/>
      <c r="F533" s="23"/>
      <c r="G533" s="7"/>
      <c r="J533" s="99"/>
      <c r="L533" s="99"/>
    </row>
    <row r="534" spans="1:12" s="8" customFormat="1" ht="13" x14ac:dyDescent="0.3">
      <c r="A534" s="58"/>
      <c r="B534" s="78" t="s">
        <v>432</v>
      </c>
      <c r="C534" s="115"/>
      <c r="D534" s="100">
        <v>0</v>
      </c>
      <c r="E534" s="54"/>
      <c r="F534" s="23"/>
      <c r="G534" s="7"/>
      <c r="J534" s="99"/>
      <c r="L534" s="99"/>
    </row>
    <row r="535" spans="1:12" s="8" customFormat="1" ht="13" x14ac:dyDescent="0.3">
      <c r="A535" s="58"/>
      <c r="B535" s="79" t="s">
        <v>360</v>
      </c>
      <c r="C535" s="115"/>
      <c r="D535" s="100">
        <v>0</v>
      </c>
      <c r="E535" s="54"/>
      <c r="F535" s="23"/>
      <c r="G535" s="7"/>
      <c r="J535" s="99"/>
      <c r="L535" s="99"/>
    </row>
    <row r="536" spans="1:12" s="8" customFormat="1" ht="13" x14ac:dyDescent="0.3">
      <c r="A536" s="58"/>
      <c r="B536" s="97" t="s">
        <v>390</v>
      </c>
      <c r="C536" s="115" t="s">
        <v>1</v>
      </c>
      <c r="D536" s="100">
        <v>26</v>
      </c>
      <c r="E536" s="54"/>
      <c r="F536" s="23"/>
      <c r="G536" s="7"/>
      <c r="J536" s="99"/>
      <c r="L536" s="99"/>
    </row>
    <row r="537" spans="1:12" s="8" customFormat="1" ht="13" x14ac:dyDescent="0.3">
      <c r="A537" s="58"/>
      <c r="B537" s="101" t="s">
        <v>384</v>
      </c>
      <c r="C537" s="115" t="s">
        <v>1</v>
      </c>
      <c r="D537" s="100">
        <v>5</v>
      </c>
      <c r="E537" s="54"/>
      <c r="F537" s="23"/>
      <c r="G537" s="7"/>
      <c r="J537" s="99"/>
      <c r="L537" s="99"/>
    </row>
    <row r="538" spans="1:12" s="8" customFormat="1" ht="13" x14ac:dyDescent="0.3">
      <c r="A538" s="58"/>
      <c r="B538" s="101" t="s">
        <v>361</v>
      </c>
      <c r="C538" s="115" t="s">
        <v>1</v>
      </c>
      <c r="D538" s="100">
        <v>4</v>
      </c>
      <c r="E538" s="54"/>
      <c r="F538" s="23"/>
      <c r="G538" s="7"/>
      <c r="J538" s="99"/>
      <c r="L538" s="99"/>
    </row>
    <row r="539" spans="1:12" s="8" customFormat="1" ht="13" x14ac:dyDescent="0.3">
      <c r="A539" s="58"/>
      <c r="B539" s="101" t="s">
        <v>386</v>
      </c>
      <c r="C539" s="115" t="s">
        <v>1</v>
      </c>
      <c r="D539" s="100">
        <v>2</v>
      </c>
      <c r="E539" s="54"/>
      <c r="F539" s="23"/>
      <c r="G539" s="7"/>
      <c r="J539" s="99"/>
      <c r="L539" s="99"/>
    </row>
    <row r="540" spans="1:12" s="8" customFormat="1" ht="13" x14ac:dyDescent="0.3">
      <c r="A540" s="58"/>
      <c r="B540" s="101" t="s">
        <v>407</v>
      </c>
      <c r="C540" s="115" t="s">
        <v>1</v>
      </c>
      <c r="D540" s="100">
        <v>2</v>
      </c>
      <c r="E540" s="54"/>
      <c r="F540" s="23"/>
      <c r="G540" s="7"/>
      <c r="J540" s="99"/>
      <c r="L540" s="99"/>
    </row>
    <row r="541" spans="1:12" s="8" customFormat="1" ht="13" x14ac:dyDescent="0.3">
      <c r="A541" s="58"/>
      <c r="B541" s="101" t="s">
        <v>363</v>
      </c>
      <c r="C541" s="115" t="s">
        <v>1</v>
      </c>
      <c r="D541" s="100">
        <v>18</v>
      </c>
      <c r="E541" s="54"/>
      <c r="F541" s="23"/>
      <c r="G541" s="7"/>
      <c r="J541" s="99"/>
      <c r="L541" s="99"/>
    </row>
    <row r="542" spans="1:12" s="8" customFormat="1" ht="13" x14ac:dyDescent="0.3">
      <c r="A542" s="58"/>
      <c r="B542" s="101" t="s">
        <v>384</v>
      </c>
      <c r="C542" s="115" t="s">
        <v>1</v>
      </c>
      <c r="D542" s="100">
        <v>6</v>
      </c>
      <c r="E542" s="54"/>
      <c r="F542" s="23"/>
      <c r="G542" s="7"/>
      <c r="J542" s="99"/>
      <c r="L542" s="99"/>
    </row>
    <row r="543" spans="1:12" s="8" customFormat="1" ht="13" x14ac:dyDescent="0.3">
      <c r="A543" s="58"/>
      <c r="B543" s="101" t="s">
        <v>361</v>
      </c>
      <c r="C543" s="115" t="s">
        <v>1</v>
      </c>
      <c r="D543" s="100">
        <v>4</v>
      </c>
      <c r="E543" s="54"/>
      <c r="F543" s="23"/>
      <c r="G543" s="7"/>
      <c r="J543" s="99"/>
      <c r="L543" s="99"/>
    </row>
    <row r="544" spans="1:12" s="8" customFormat="1" ht="13" x14ac:dyDescent="0.3">
      <c r="A544" s="58"/>
      <c r="B544" s="97" t="s">
        <v>407</v>
      </c>
      <c r="C544" s="115" t="s">
        <v>1</v>
      </c>
      <c r="D544" s="100">
        <v>7</v>
      </c>
      <c r="E544" s="54"/>
      <c r="F544" s="23"/>
      <c r="G544" s="7"/>
      <c r="J544" s="99"/>
      <c r="L544" s="99"/>
    </row>
    <row r="545" spans="1:12" s="8" customFormat="1" ht="13" x14ac:dyDescent="0.3">
      <c r="A545" s="58"/>
      <c r="B545" s="97" t="s">
        <v>515</v>
      </c>
      <c r="C545" s="115" t="s">
        <v>1</v>
      </c>
      <c r="D545" s="100">
        <v>10</v>
      </c>
      <c r="E545" s="54"/>
      <c r="F545" s="23"/>
      <c r="G545" s="7"/>
      <c r="J545" s="99"/>
      <c r="L545" s="99"/>
    </row>
    <row r="546" spans="1:12" s="8" customFormat="1" ht="13" x14ac:dyDescent="0.3">
      <c r="A546" s="58"/>
      <c r="B546" s="97"/>
      <c r="C546" s="115"/>
      <c r="D546" s="100"/>
      <c r="E546" s="54"/>
      <c r="F546" s="23"/>
      <c r="G546" s="7"/>
      <c r="J546" s="99"/>
      <c r="L546" s="99"/>
    </row>
    <row r="547" spans="1:12" s="8" customFormat="1" ht="13" x14ac:dyDescent="0.3">
      <c r="A547" s="58"/>
      <c r="B547" s="79" t="s">
        <v>378</v>
      </c>
      <c r="C547" s="115"/>
      <c r="D547" s="100">
        <v>0</v>
      </c>
      <c r="E547" s="54"/>
      <c r="F547" s="23"/>
      <c r="G547" s="7"/>
      <c r="J547" s="99"/>
      <c r="L547" s="99"/>
    </row>
    <row r="548" spans="1:12" s="8" customFormat="1" ht="13" x14ac:dyDescent="0.3">
      <c r="A548" s="58"/>
      <c r="B548" s="97" t="s">
        <v>389</v>
      </c>
      <c r="C548" s="115" t="s">
        <v>1</v>
      </c>
      <c r="D548" s="100">
        <v>22</v>
      </c>
      <c r="E548" s="54"/>
      <c r="F548" s="23"/>
      <c r="G548" s="7"/>
      <c r="J548" s="99"/>
      <c r="L548" s="99"/>
    </row>
    <row r="549" spans="1:12" s="8" customFormat="1" ht="13" x14ac:dyDescent="0.3">
      <c r="A549" s="58"/>
      <c r="B549" s="97" t="s">
        <v>433</v>
      </c>
      <c r="C549" s="115" t="s">
        <v>1</v>
      </c>
      <c r="D549" s="100">
        <v>1</v>
      </c>
      <c r="E549" s="54"/>
      <c r="F549" s="23"/>
      <c r="G549" s="7"/>
    </row>
    <row r="550" spans="1:12" s="8" customFormat="1" ht="13" x14ac:dyDescent="0.3">
      <c r="A550" s="58"/>
      <c r="B550" s="97" t="s">
        <v>434</v>
      </c>
      <c r="C550" s="115" t="s">
        <v>1</v>
      </c>
      <c r="D550" s="100">
        <v>1</v>
      </c>
      <c r="E550" s="54"/>
      <c r="F550" s="23"/>
      <c r="G550" s="7"/>
    </row>
    <row r="551" spans="1:12" s="8" customFormat="1" ht="13" x14ac:dyDescent="0.3">
      <c r="A551" s="58"/>
      <c r="B551" s="97" t="s">
        <v>435</v>
      </c>
      <c r="C551" s="115" t="s">
        <v>1</v>
      </c>
      <c r="D551" s="100">
        <v>1</v>
      </c>
      <c r="E551" s="54"/>
      <c r="F551" s="23"/>
      <c r="G551" s="7"/>
    </row>
    <row r="552" spans="1:12" s="8" customFormat="1" ht="13" x14ac:dyDescent="0.3">
      <c r="A552" s="58"/>
      <c r="B552" s="97" t="s">
        <v>436</v>
      </c>
      <c r="C552" s="115" t="s">
        <v>1</v>
      </c>
      <c r="D552" s="100">
        <v>1</v>
      </c>
      <c r="E552" s="54"/>
      <c r="F552" s="23"/>
      <c r="G552" s="7"/>
    </row>
    <row r="553" spans="1:12" s="8" customFormat="1" ht="13" x14ac:dyDescent="0.3">
      <c r="A553" s="58"/>
      <c r="B553" s="97" t="s">
        <v>437</v>
      </c>
      <c r="C553" s="115" t="s">
        <v>1</v>
      </c>
      <c r="D553" s="100">
        <v>1</v>
      </c>
      <c r="E553" s="54"/>
      <c r="F553" s="23"/>
      <c r="G553" s="7"/>
    </row>
    <row r="554" spans="1:12" s="8" customFormat="1" ht="13" x14ac:dyDescent="0.3">
      <c r="A554" s="58"/>
      <c r="B554" s="97" t="s">
        <v>438</v>
      </c>
      <c r="C554" s="115" t="s">
        <v>1</v>
      </c>
      <c r="D554" s="100">
        <v>9</v>
      </c>
      <c r="E554" s="54"/>
      <c r="F554" s="23"/>
      <c r="G554" s="7"/>
    </row>
    <row r="555" spans="1:12" s="8" customFormat="1" ht="13" x14ac:dyDescent="0.3">
      <c r="A555" s="58"/>
      <c r="B555" s="97" t="s">
        <v>439</v>
      </c>
      <c r="C555" s="115" t="s">
        <v>1</v>
      </c>
      <c r="D555" s="100">
        <v>1</v>
      </c>
      <c r="E555" s="54"/>
      <c r="F555" s="23"/>
      <c r="G555" s="7"/>
    </row>
    <row r="556" spans="1:12" s="8" customFormat="1" ht="13" x14ac:dyDescent="0.3">
      <c r="A556" s="58"/>
      <c r="B556" s="97" t="s">
        <v>440</v>
      </c>
      <c r="C556" s="115" t="s">
        <v>1</v>
      </c>
      <c r="D556" s="100">
        <v>10</v>
      </c>
      <c r="E556" s="54"/>
      <c r="F556" s="23"/>
      <c r="G556" s="7"/>
    </row>
    <row r="557" spans="1:12" s="8" customFormat="1" ht="13" x14ac:dyDescent="0.3">
      <c r="A557" s="58"/>
      <c r="B557" s="97" t="s">
        <v>441</v>
      </c>
      <c r="C557" s="115" t="s">
        <v>1</v>
      </c>
      <c r="D557" s="100">
        <v>1</v>
      </c>
      <c r="E557" s="54"/>
      <c r="F557" s="23"/>
      <c r="G557" s="7"/>
    </row>
    <row r="558" spans="1:12" s="8" customFormat="1" ht="13" x14ac:dyDescent="0.3">
      <c r="A558" s="58"/>
      <c r="B558" s="97" t="s">
        <v>442</v>
      </c>
      <c r="C558" s="115" t="s">
        <v>1</v>
      </c>
      <c r="D558" s="100">
        <v>1</v>
      </c>
      <c r="E558" s="54"/>
      <c r="F558" s="23"/>
      <c r="G558" s="7"/>
    </row>
    <row r="559" spans="1:12" s="8" customFormat="1" ht="13" x14ac:dyDescent="0.3">
      <c r="A559" s="58"/>
      <c r="B559" s="97" t="s">
        <v>443</v>
      </c>
      <c r="C559" s="115" t="s">
        <v>1</v>
      </c>
      <c r="D559" s="100">
        <v>1</v>
      </c>
      <c r="E559" s="54"/>
      <c r="F559" s="23"/>
      <c r="G559" s="7"/>
    </row>
    <row r="560" spans="1:12" s="8" customFormat="1" ht="13" x14ac:dyDescent="0.3">
      <c r="A560" s="58"/>
      <c r="B560" s="97" t="s">
        <v>444</v>
      </c>
      <c r="C560" s="115" t="s">
        <v>1</v>
      </c>
      <c r="D560" s="100">
        <v>8</v>
      </c>
      <c r="E560" s="54"/>
      <c r="F560" s="23"/>
      <c r="G560" s="7"/>
    </row>
    <row r="561" spans="1:7" s="8" customFormat="1" ht="13" x14ac:dyDescent="0.3">
      <c r="A561" s="58"/>
      <c r="B561" s="97" t="s">
        <v>445</v>
      </c>
      <c r="C561" s="115" t="s">
        <v>1</v>
      </c>
      <c r="D561" s="100">
        <v>2</v>
      </c>
      <c r="E561" s="54"/>
      <c r="F561" s="23"/>
      <c r="G561" s="7"/>
    </row>
    <row r="562" spans="1:7" s="8" customFormat="1" ht="13" x14ac:dyDescent="0.3">
      <c r="A562" s="58"/>
      <c r="B562" s="97" t="s">
        <v>446</v>
      </c>
      <c r="C562" s="115" t="s">
        <v>1</v>
      </c>
      <c r="D562" s="100">
        <v>2</v>
      </c>
      <c r="E562" s="54"/>
      <c r="F562" s="23"/>
      <c r="G562" s="7"/>
    </row>
    <row r="563" spans="1:7" s="8" customFormat="1" ht="13" x14ac:dyDescent="0.3">
      <c r="A563" s="58"/>
      <c r="B563" s="97" t="s">
        <v>447</v>
      </c>
      <c r="C563" s="115" t="s">
        <v>1</v>
      </c>
      <c r="D563" s="100">
        <v>3</v>
      </c>
      <c r="E563" s="54"/>
      <c r="F563" s="23"/>
      <c r="G563" s="7"/>
    </row>
    <row r="564" spans="1:7" s="8" customFormat="1" ht="13" x14ac:dyDescent="0.3">
      <c r="A564" s="58"/>
      <c r="B564" s="97" t="s">
        <v>448</v>
      </c>
      <c r="C564" s="115" t="s">
        <v>1</v>
      </c>
      <c r="D564" s="100">
        <v>1</v>
      </c>
      <c r="E564" s="54"/>
      <c r="F564" s="23"/>
      <c r="G564" s="7"/>
    </row>
    <row r="565" spans="1:7" s="8" customFormat="1" ht="13" x14ac:dyDescent="0.3">
      <c r="A565" s="58"/>
      <c r="B565" s="97" t="s">
        <v>449</v>
      </c>
      <c r="C565" s="115" t="s">
        <v>1</v>
      </c>
      <c r="D565" s="100">
        <v>1</v>
      </c>
      <c r="E565" s="54"/>
      <c r="F565" s="23"/>
      <c r="G565" s="7"/>
    </row>
    <row r="566" spans="1:7" s="8" customFormat="1" ht="13" x14ac:dyDescent="0.3">
      <c r="A566" s="58"/>
      <c r="B566" s="97" t="s">
        <v>450</v>
      </c>
      <c r="C566" s="115" t="s">
        <v>1</v>
      </c>
      <c r="D566" s="100">
        <v>1</v>
      </c>
      <c r="E566" s="54"/>
      <c r="F566" s="23"/>
      <c r="G566" s="7"/>
    </row>
    <row r="567" spans="1:7" s="8" customFormat="1" ht="13" x14ac:dyDescent="0.3">
      <c r="A567" s="58"/>
      <c r="B567" s="97" t="s">
        <v>451</v>
      </c>
      <c r="C567" s="115" t="s">
        <v>1</v>
      </c>
      <c r="D567" s="100">
        <v>1</v>
      </c>
      <c r="E567" s="54"/>
      <c r="F567" s="23"/>
      <c r="G567" s="7"/>
    </row>
    <row r="568" spans="1:7" s="8" customFormat="1" ht="13" x14ac:dyDescent="0.3">
      <c r="A568" s="58"/>
      <c r="B568" s="97" t="s">
        <v>452</v>
      </c>
      <c r="C568" s="115" t="s">
        <v>1</v>
      </c>
      <c r="D568" s="100">
        <v>2</v>
      </c>
      <c r="E568" s="54"/>
      <c r="F568" s="23"/>
      <c r="G568" s="7"/>
    </row>
    <row r="569" spans="1:7" s="8" customFormat="1" ht="13" x14ac:dyDescent="0.3">
      <c r="A569" s="58"/>
      <c r="B569" s="97" t="s">
        <v>453</v>
      </c>
      <c r="C569" s="115" t="s">
        <v>1</v>
      </c>
      <c r="D569" s="100">
        <v>1</v>
      </c>
      <c r="E569" s="54"/>
      <c r="F569" s="23"/>
      <c r="G569" s="7"/>
    </row>
    <row r="570" spans="1:7" s="8" customFormat="1" ht="13" x14ac:dyDescent="0.3">
      <c r="A570" s="58"/>
      <c r="B570" s="97" t="s">
        <v>454</v>
      </c>
      <c r="C570" s="115" t="s">
        <v>1</v>
      </c>
      <c r="D570" s="100">
        <v>1</v>
      </c>
      <c r="E570" s="54"/>
      <c r="F570" s="23"/>
      <c r="G570" s="7"/>
    </row>
    <row r="571" spans="1:7" s="8" customFormat="1" ht="13" x14ac:dyDescent="0.3">
      <c r="A571" s="58"/>
      <c r="B571" s="97" t="s">
        <v>455</v>
      </c>
      <c r="C571" s="115" t="s">
        <v>1</v>
      </c>
      <c r="D571" s="100">
        <v>2</v>
      </c>
      <c r="E571" s="54"/>
      <c r="F571" s="23"/>
      <c r="G571" s="7"/>
    </row>
    <row r="572" spans="1:7" s="8" customFormat="1" ht="13" x14ac:dyDescent="0.3">
      <c r="A572" s="58"/>
      <c r="B572" s="97" t="s">
        <v>456</v>
      </c>
      <c r="C572" s="115" t="s">
        <v>1</v>
      </c>
      <c r="D572" s="100">
        <v>1</v>
      </c>
      <c r="E572" s="54"/>
      <c r="F572" s="23"/>
      <c r="G572" s="7"/>
    </row>
    <row r="573" spans="1:7" s="8" customFormat="1" ht="13" x14ac:dyDescent="0.3">
      <c r="A573" s="58"/>
      <c r="B573" s="97" t="s">
        <v>457</v>
      </c>
      <c r="C573" s="115" t="s">
        <v>1</v>
      </c>
      <c r="D573" s="100">
        <v>1</v>
      </c>
      <c r="E573" s="54"/>
      <c r="F573" s="23"/>
      <c r="G573" s="7"/>
    </row>
    <row r="574" spans="1:7" s="8" customFormat="1" ht="13" x14ac:dyDescent="0.3">
      <c r="A574" s="58"/>
      <c r="B574" s="97" t="s">
        <v>458</v>
      </c>
      <c r="C574" s="115" t="s">
        <v>1</v>
      </c>
      <c r="D574" s="100">
        <v>1</v>
      </c>
      <c r="E574" s="54"/>
      <c r="F574" s="23"/>
      <c r="G574" s="7"/>
    </row>
    <row r="575" spans="1:7" s="8" customFormat="1" ht="13" x14ac:dyDescent="0.3">
      <c r="A575" s="58"/>
      <c r="B575" s="97" t="s">
        <v>459</v>
      </c>
      <c r="C575" s="115" t="s">
        <v>1</v>
      </c>
      <c r="D575" s="100">
        <v>1</v>
      </c>
      <c r="E575" s="54"/>
      <c r="F575" s="23"/>
      <c r="G575" s="7"/>
    </row>
    <row r="576" spans="1:7" s="8" customFormat="1" ht="13" x14ac:dyDescent="0.3">
      <c r="A576" s="58"/>
      <c r="B576" s="97" t="s">
        <v>460</v>
      </c>
      <c r="C576" s="115" t="s">
        <v>1</v>
      </c>
      <c r="D576" s="100">
        <v>1</v>
      </c>
      <c r="E576" s="54"/>
      <c r="F576" s="23"/>
      <c r="G576" s="7"/>
    </row>
    <row r="577" spans="1:7" s="8" customFormat="1" ht="13" x14ac:dyDescent="0.3">
      <c r="A577" s="58"/>
      <c r="B577" s="97" t="s">
        <v>461</v>
      </c>
      <c r="C577" s="115" t="s">
        <v>1</v>
      </c>
      <c r="D577" s="100">
        <v>1</v>
      </c>
      <c r="E577" s="54"/>
      <c r="F577" s="23"/>
      <c r="G577" s="7"/>
    </row>
    <row r="578" spans="1:7" s="8" customFormat="1" ht="13" x14ac:dyDescent="0.3">
      <c r="A578" s="58"/>
      <c r="B578" s="97" t="s">
        <v>462</v>
      </c>
      <c r="C578" s="115" t="s">
        <v>1</v>
      </c>
      <c r="D578" s="100">
        <v>1</v>
      </c>
      <c r="E578" s="54"/>
      <c r="F578" s="23"/>
      <c r="G578" s="7"/>
    </row>
    <row r="579" spans="1:7" s="8" customFormat="1" ht="13" x14ac:dyDescent="0.3">
      <c r="A579" s="58"/>
      <c r="B579" s="97" t="s">
        <v>463</v>
      </c>
      <c r="C579" s="115" t="s">
        <v>1</v>
      </c>
      <c r="D579" s="100">
        <v>1</v>
      </c>
      <c r="E579" s="54"/>
      <c r="F579" s="23"/>
      <c r="G579" s="7"/>
    </row>
    <row r="580" spans="1:7" s="8" customFormat="1" ht="13" x14ac:dyDescent="0.3">
      <c r="A580" s="58"/>
      <c r="B580" s="97" t="s">
        <v>464</v>
      </c>
      <c r="C580" s="115" t="s">
        <v>1</v>
      </c>
      <c r="D580" s="100">
        <v>1</v>
      </c>
      <c r="E580" s="54"/>
      <c r="F580" s="23"/>
      <c r="G580" s="7"/>
    </row>
    <row r="581" spans="1:7" s="8" customFormat="1" ht="13" x14ac:dyDescent="0.3">
      <c r="A581" s="58"/>
      <c r="B581" s="97" t="s">
        <v>465</v>
      </c>
      <c r="C581" s="115" t="s">
        <v>1</v>
      </c>
      <c r="D581" s="100">
        <v>1</v>
      </c>
      <c r="E581" s="54"/>
      <c r="F581" s="23"/>
      <c r="G581" s="7"/>
    </row>
    <row r="582" spans="1:7" s="8" customFormat="1" ht="13" x14ac:dyDescent="0.3">
      <c r="A582" s="58"/>
      <c r="B582" s="97" t="s">
        <v>363</v>
      </c>
      <c r="C582" s="115" t="s">
        <v>1</v>
      </c>
      <c r="D582" s="100">
        <v>25</v>
      </c>
      <c r="E582" s="54"/>
      <c r="F582" s="23"/>
      <c r="G582" s="7"/>
    </row>
    <row r="583" spans="1:7" s="8" customFormat="1" ht="13" x14ac:dyDescent="0.3">
      <c r="A583" s="58"/>
      <c r="B583" s="97" t="s">
        <v>377</v>
      </c>
      <c r="C583" s="115" t="s">
        <v>1</v>
      </c>
      <c r="D583" s="100">
        <v>2</v>
      </c>
      <c r="E583" s="54"/>
      <c r="F583" s="23"/>
      <c r="G583" s="7"/>
    </row>
    <row r="584" spans="1:7" s="8" customFormat="1" ht="13" x14ac:dyDescent="0.3">
      <c r="A584" s="58"/>
      <c r="B584" s="97" t="s">
        <v>379</v>
      </c>
      <c r="C584" s="115" t="s">
        <v>1</v>
      </c>
      <c r="D584" s="100">
        <v>1</v>
      </c>
      <c r="E584" s="54"/>
      <c r="F584" s="23"/>
      <c r="G584" s="7"/>
    </row>
    <row r="585" spans="1:7" s="8" customFormat="1" ht="13" x14ac:dyDescent="0.3">
      <c r="A585" s="58"/>
      <c r="B585" s="97" t="s">
        <v>380</v>
      </c>
      <c r="C585" s="115" t="s">
        <v>1</v>
      </c>
      <c r="D585" s="100">
        <v>1</v>
      </c>
      <c r="E585" s="54"/>
      <c r="F585" s="23"/>
      <c r="G585" s="7"/>
    </row>
    <row r="586" spans="1:7" s="8" customFormat="1" ht="13" x14ac:dyDescent="0.3">
      <c r="A586" s="58"/>
      <c r="B586" s="97" t="s">
        <v>381</v>
      </c>
      <c r="C586" s="115" t="s">
        <v>1</v>
      </c>
      <c r="D586" s="100">
        <v>1</v>
      </c>
      <c r="E586" s="54"/>
      <c r="F586" s="23"/>
      <c r="G586" s="7"/>
    </row>
    <row r="587" spans="1:7" s="8" customFormat="1" ht="13" x14ac:dyDescent="0.3">
      <c r="A587" s="58"/>
      <c r="B587" s="97" t="s">
        <v>407</v>
      </c>
      <c r="C587" s="115" t="s">
        <v>1</v>
      </c>
      <c r="D587" s="100">
        <v>3</v>
      </c>
      <c r="E587" s="54"/>
      <c r="F587" s="23"/>
      <c r="G587" s="7"/>
    </row>
    <row r="588" spans="1:7" s="8" customFormat="1" ht="13" x14ac:dyDescent="0.3">
      <c r="A588" s="58"/>
      <c r="B588" s="97" t="s">
        <v>515</v>
      </c>
      <c r="C588" s="115" t="s">
        <v>1</v>
      </c>
      <c r="D588" s="100">
        <v>23</v>
      </c>
      <c r="E588" s="54"/>
      <c r="F588" s="23"/>
      <c r="G588" s="7"/>
    </row>
    <row r="589" spans="1:7" s="8" customFormat="1" ht="13" x14ac:dyDescent="0.3">
      <c r="A589" s="58"/>
      <c r="B589" s="97" t="s">
        <v>516</v>
      </c>
      <c r="C589" s="115" t="s">
        <v>1</v>
      </c>
      <c r="D589" s="100">
        <v>24</v>
      </c>
      <c r="E589" s="54"/>
      <c r="F589" s="23"/>
      <c r="G589" s="7"/>
    </row>
    <row r="590" spans="1:7" s="8" customFormat="1" ht="13" x14ac:dyDescent="0.3">
      <c r="A590" s="58"/>
      <c r="B590" s="97" t="s">
        <v>368</v>
      </c>
      <c r="C590" s="115" t="s">
        <v>1</v>
      </c>
      <c r="D590" s="100">
        <v>3</v>
      </c>
      <c r="E590" s="54"/>
      <c r="F590" s="23"/>
      <c r="G590" s="7"/>
    </row>
    <row r="591" spans="1:7" s="8" customFormat="1" ht="13" x14ac:dyDescent="0.3">
      <c r="A591" s="58"/>
      <c r="B591" s="101" t="s">
        <v>531</v>
      </c>
      <c r="C591" s="115" t="s">
        <v>1</v>
      </c>
      <c r="D591" s="100">
        <v>2</v>
      </c>
      <c r="E591" s="54"/>
      <c r="F591" s="23"/>
      <c r="G591" s="7"/>
    </row>
    <row r="592" spans="1:7" s="8" customFormat="1" ht="13" x14ac:dyDescent="0.3">
      <c r="A592" s="58"/>
      <c r="B592" s="101" t="s">
        <v>528</v>
      </c>
      <c r="C592" s="115" t="s">
        <v>1</v>
      </c>
      <c r="D592" s="100">
        <v>1</v>
      </c>
      <c r="E592" s="54"/>
      <c r="F592" s="23"/>
      <c r="G592" s="7"/>
    </row>
    <row r="593" spans="1:10" s="8" customFormat="1" ht="13" x14ac:dyDescent="0.3">
      <c r="A593" s="58"/>
      <c r="B593" s="101" t="s">
        <v>529</v>
      </c>
      <c r="C593" s="115" t="s">
        <v>1</v>
      </c>
      <c r="D593" s="100">
        <v>2</v>
      </c>
      <c r="E593" s="54"/>
      <c r="F593" s="23"/>
      <c r="G593" s="7"/>
    </row>
    <row r="594" spans="1:10" s="8" customFormat="1" ht="13" x14ac:dyDescent="0.3">
      <c r="A594" s="58"/>
      <c r="B594" s="101" t="s">
        <v>530</v>
      </c>
      <c r="C594" s="115" t="s">
        <v>1</v>
      </c>
      <c r="D594" s="100">
        <v>2</v>
      </c>
      <c r="E594" s="54"/>
      <c r="F594" s="23"/>
      <c r="G594" s="7"/>
    </row>
    <row r="595" spans="1:10" s="8" customFormat="1" ht="13" x14ac:dyDescent="0.3">
      <c r="A595" s="58"/>
      <c r="B595" s="97"/>
      <c r="C595" s="115"/>
      <c r="D595" s="100"/>
      <c r="E595" s="54"/>
      <c r="F595" s="23"/>
      <c r="G595" s="7"/>
    </row>
    <row r="596" spans="1:10" s="8" customFormat="1" ht="13" x14ac:dyDescent="0.3">
      <c r="A596" s="58" t="s">
        <v>250</v>
      </c>
      <c r="B596" s="62" t="s">
        <v>251</v>
      </c>
      <c r="C596" s="115"/>
      <c r="D596" s="80"/>
      <c r="E596" s="54"/>
      <c r="F596" s="23"/>
      <c r="G596" s="7"/>
      <c r="J596" s="99"/>
    </row>
    <row r="597" spans="1:10" s="8" customFormat="1" ht="13" x14ac:dyDescent="0.3">
      <c r="A597" s="58"/>
      <c r="B597" s="65" t="s">
        <v>9</v>
      </c>
      <c r="C597" s="115" t="s">
        <v>15</v>
      </c>
      <c r="D597" s="80"/>
      <c r="E597" s="54"/>
      <c r="F597" s="23"/>
      <c r="G597" s="7"/>
    </row>
    <row r="598" spans="1:10" s="8" customFormat="1" ht="13" x14ac:dyDescent="0.3">
      <c r="A598" s="58"/>
      <c r="B598" s="65" t="s">
        <v>263</v>
      </c>
      <c r="C598" s="115" t="s">
        <v>15</v>
      </c>
      <c r="D598" s="80"/>
      <c r="E598" s="54"/>
      <c r="F598" s="23"/>
      <c r="G598" s="7"/>
    </row>
    <row r="599" spans="1:10" s="8" customFormat="1" ht="13" x14ac:dyDescent="0.3">
      <c r="A599" s="58"/>
      <c r="B599" s="65" t="s">
        <v>264</v>
      </c>
      <c r="C599" s="115" t="s">
        <v>15</v>
      </c>
      <c r="D599" s="80"/>
      <c r="E599" s="54"/>
      <c r="F599" s="23"/>
      <c r="G599" s="7"/>
    </row>
    <row r="600" spans="1:10" s="8" customFormat="1" ht="13" x14ac:dyDescent="0.3">
      <c r="A600" s="58"/>
      <c r="B600" s="105" t="s">
        <v>479</v>
      </c>
      <c r="C600" s="115" t="s">
        <v>1</v>
      </c>
      <c r="D600" s="103">
        <v>4</v>
      </c>
      <c r="E600" s="54"/>
      <c r="F600" s="104"/>
      <c r="G600" s="7"/>
    </row>
    <row r="601" spans="1:10" s="8" customFormat="1" ht="13" x14ac:dyDescent="0.3">
      <c r="A601" s="58"/>
      <c r="B601" s="105" t="s">
        <v>480</v>
      </c>
      <c r="C601" s="115" t="s">
        <v>1</v>
      </c>
      <c r="D601" s="103">
        <v>12</v>
      </c>
      <c r="E601" s="54"/>
      <c r="F601" s="104"/>
      <c r="G601" s="7"/>
    </row>
    <row r="602" spans="1:10" s="8" customFormat="1" ht="13" x14ac:dyDescent="0.3">
      <c r="A602" s="58"/>
      <c r="B602" s="105" t="s">
        <v>481</v>
      </c>
      <c r="C602" s="115" t="s">
        <v>1</v>
      </c>
      <c r="D602" s="103">
        <v>2</v>
      </c>
      <c r="E602" s="54"/>
      <c r="F602" s="104"/>
      <c r="G602" s="7"/>
    </row>
    <row r="603" spans="1:10" s="8" customFormat="1" ht="13" x14ac:dyDescent="0.3">
      <c r="A603" s="58"/>
      <c r="B603" s="105" t="s">
        <v>482</v>
      </c>
      <c r="C603" s="115" t="s">
        <v>1</v>
      </c>
      <c r="D603" s="103">
        <v>2</v>
      </c>
      <c r="E603" s="54"/>
      <c r="F603" s="104"/>
      <c r="G603" s="7"/>
      <c r="I603" s="106"/>
    </row>
    <row r="604" spans="1:10" s="8" customFormat="1" ht="13" x14ac:dyDescent="0.3">
      <c r="A604" s="58"/>
      <c r="B604" s="105" t="s">
        <v>483</v>
      </c>
      <c r="C604" s="115" t="s">
        <v>1</v>
      </c>
      <c r="D604" s="103">
        <v>1</v>
      </c>
      <c r="E604" s="54"/>
      <c r="F604" s="104"/>
      <c r="G604" s="7"/>
    </row>
    <row r="605" spans="1:10" s="8" customFormat="1" ht="13" x14ac:dyDescent="0.3">
      <c r="A605" s="58"/>
      <c r="B605" s="105" t="s">
        <v>484</v>
      </c>
      <c r="C605" s="115" t="s">
        <v>1</v>
      </c>
      <c r="D605" s="103">
        <v>1</v>
      </c>
      <c r="E605" s="54"/>
      <c r="F605" s="104"/>
      <c r="G605" s="7"/>
    </row>
    <row r="606" spans="1:10" s="8" customFormat="1" ht="13" x14ac:dyDescent="0.3">
      <c r="A606" s="58"/>
      <c r="B606" s="105" t="s">
        <v>485</v>
      </c>
      <c r="C606" s="115" t="s">
        <v>1</v>
      </c>
      <c r="D606" s="103">
        <v>7</v>
      </c>
      <c r="E606" s="54"/>
      <c r="F606" s="104"/>
      <c r="G606" s="7"/>
    </row>
    <row r="607" spans="1:10" s="8" customFormat="1" ht="13" x14ac:dyDescent="0.3">
      <c r="A607" s="58"/>
      <c r="B607" s="105" t="s">
        <v>486</v>
      </c>
      <c r="C607" s="115" t="s">
        <v>1</v>
      </c>
      <c r="D607" s="80">
        <v>6</v>
      </c>
      <c r="E607" s="54"/>
      <c r="F607" s="23"/>
      <c r="G607" s="7"/>
    </row>
    <row r="608" spans="1:10" s="8" customFormat="1" ht="13" x14ac:dyDescent="0.3">
      <c r="A608" s="58"/>
      <c r="B608" s="105" t="s">
        <v>487</v>
      </c>
      <c r="C608" s="115" t="s">
        <v>1</v>
      </c>
      <c r="D608" s="80">
        <v>2</v>
      </c>
      <c r="E608" s="54"/>
      <c r="F608" s="23"/>
      <c r="G608" s="7"/>
    </row>
    <row r="609" spans="1:7" s="8" customFormat="1" ht="13" x14ac:dyDescent="0.3">
      <c r="A609" s="58"/>
      <c r="B609" s="105" t="s">
        <v>488</v>
      </c>
      <c r="C609" s="115" t="s">
        <v>1</v>
      </c>
      <c r="D609" s="80">
        <v>4</v>
      </c>
      <c r="E609" s="54"/>
      <c r="F609" s="23"/>
      <c r="G609" s="7"/>
    </row>
    <row r="610" spans="1:7" s="8" customFormat="1" ht="13" x14ac:dyDescent="0.3">
      <c r="A610" s="58"/>
      <c r="B610" s="105" t="s">
        <v>489</v>
      </c>
      <c r="C610" s="115" t="s">
        <v>1</v>
      </c>
      <c r="D610" s="80">
        <v>15</v>
      </c>
      <c r="E610" s="54"/>
      <c r="F610" s="23"/>
      <c r="G610" s="7"/>
    </row>
    <row r="611" spans="1:7" s="8" customFormat="1" ht="13" x14ac:dyDescent="0.3">
      <c r="A611" s="58"/>
      <c r="B611" s="105" t="s">
        <v>490</v>
      </c>
      <c r="C611" s="115" t="s">
        <v>1</v>
      </c>
      <c r="D611" s="80">
        <v>1</v>
      </c>
      <c r="E611" s="54"/>
      <c r="F611" s="23"/>
      <c r="G611" s="7"/>
    </row>
    <row r="612" spans="1:7" s="8" customFormat="1" ht="13" x14ac:dyDescent="0.3">
      <c r="A612" s="58"/>
      <c r="B612" s="105" t="s">
        <v>491</v>
      </c>
      <c r="C612" s="115" t="s">
        <v>1</v>
      </c>
      <c r="D612" s="80">
        <v>1</v>
      </c>
      <c r="E612" s="54"/>
      <c r="F612" s="23"/>
      <c r="G612" s="7"/>
    </row>
    <row r="613" spans="1:7" s="8" customFormat="1" ht="13" x14ac:dyDescent="0.3">
      <c r="A613" s="58"/>
      <c r="B613" s="105" t="s">
        <v>500</v>
      </c>
      <c r="C613" s="115" t="s">
        <v>1</v>
      </c>
      <c r="D613" s="80">
        <v>1</v>
      </c>
      <c r="E613" s="54"/>
      <c r="F613" s="23"/>
      <c r="G613" s="7"/>
    </row>
    <row r="614" spans="1:7" s="8" customFormat="1" ht="13" x14ac:dyDescent="0.3">
      <c r="A614" s="58"/>
      <c r="B614" s="105" t="s">
        <v>501</v>
      </c>
      <c r="C614" s="115" t="s">
        <v>1</v>
      </c>
      <c r="D614" s="80">
        <v>9</v>
      </c>
      <c r="E614" s="54"/>
      <c r="F614" s="23"/>
      <c r="G614" s="7"/>
    </row>
    <row r="615" spans="1:7" s="8" customFormat="1" ht="13" x14ac:dyDescent="0.3">
      <c r="A615" s="58"/>
      <c r="B615" s="105" t="s">
        <v>502</v>
      </c>
      <c r="C615" s="115" t="s">
        <v>1</v>
      </c>
      <c r="D615" s="80">
        <v>1</v>
      </c>
      <c r="E615" s="54"/>
      <c r="F615" s="23"/>
      <c r="G615" s="7"/>
    </row>
    <row r="616" spans="1:7" s="8" customFormat="1" ht="13" x14ac:dyDescent="0.3">
      <c r="A616" s="58"/>
      <c r="B616" s="105" t="s">
        <v>492</v>
      </c>
      <c r="C616" s="115" t="s">
        <v>1</v>
      </c>
      <c r="D616" s="80">
        <v>5</v>
      </c>
      <c r="E616" s="54"/>
      <c r="F616" s="23"/>
      <c r="G616" s="7"/>
    </row>
    <row r="617" spans="1:7" s="8" customFormat="1" ht="13" x14ac:dyDescent="0.3">
      <c r="A617" s="58"/>
      <c r="B617" s="105" t="s">
        <v>493</v>
      </c>
      <c r="C617" s="115" t="s">
        <v>1</v>
      </c>
      <c r="D617" s="80">
        <v>7</v>
      </c>
      <c r="E617" s="54"/>
      <c r="F617" s="23"/>
      <c r="G617" s="7"/>
    </row>
    <row r="618" spans="1:7" s="8" customFormat="1" ht="13" x14ac:dyDescent="0.3">
      <c r="A618" s="58"/>
      <c r="B618" s="105" t="s">
        <v>482</v>
      </c>
      <c r="C618" s="115" t="s">
        <v>1</v>
      </c>
      <c r="D618" s="80">
        <v>3</v>
      </c>
      <c r="E618" s="54"/>
      <c r="F618" s="23"/>
      <c r="G618" s="7"/>
    </row>
    <row r="619" spans="1:7" s="8" customFormat="1" ht="13" x14ac:dyDescent="0.3">
      <c r="A619" s="58"/>
      <c r="B619" s="105" t="s">
        <v>494</v>
      </c>
      <c r="C619" s="115" t="s">
        <v>1</v>
      </c>
      <c r="D619" s="80">
        <v>2</v>
      </c>
      <c r="E619" s="54"/>
      <c r="F619" s="23"/>
      <c r="G619" s="7"/>
    </row>
    <row r="620" spans="1:7" s="8" customFormat="1" ht="13" x14ac:dyDescent="0.3">
      <c r="A620" s="58"/>
      <c r="B620" s="105" t="s">
        <v>503</v>
      </c>
      <c r="C620" s="115" t="s">
        <v>1</v>
      </c>
      <c r="D620" s="80">
        <v>1</v>
      </c>
      <c r="E620" s="54"/>
      <c r="F620" s="23"/>
      <c r="G620" s="7"/>
    </row>
    <row r="621" spans="1:7" s="8" customFormat="1" ht="13" x14ac:dyDescent="0.3">
      <c r="A621" s="58"/>
      <c r="B621" s="105" t="s">
        <v>504</v>
      </c>
      <c r="C621" s="115" t="s">
        <v>1</v>
      </c>
      <c r="D621" s="80">
        <v>1</v>
      </c>
      <c r="E621" s="54"/>
      <c r="F621" s="23"/>
      <c r="G621" s="7"/>
    </row>
    <row r="622" spans="1:7" s="8" customFormat="1" ht="13" x14ac:dyDescent="0.3">
      <c r="A622" s="58"/>
      <c r="B622" s="105" t="s">
        <v>495</v>
      </c>
      <c r="C622" s="115" t="s">
        <v>1</v>
      </c>
      <c r="D622" s="80">
        <v>1</v>
      </c>
      <c r="E622" s="54"/>
      <c r="F622" s="23"/>
      <c r="G622" s="7"/>
    </row>
    <row r="623" spans="1:7" s="8" customFormat="1" ht="13" x14ac:dyDescent="0.3">
      <c r="A623" s="58"/>
      <c r="B623" s="105" t="s">
        <v>505</v>
      </c>
      <c r="C623" s="115" t="s">
        <v>1</v>
      </c>
      <c r="D623" s="80">
        <v>4</v>
      </c>
      <c r="E623" s="54"/>
      <c r="F623" s="23"/>
      <c r="G623" s="7"/>
    </row>
    <row r="624" spans="1:7" s="8" customFormat="1" ht="13" x14ac:dyDescent="0.3">
      <c r="A624" s="58"/>
      <c r="B624" s="105" t="s">
        <v>496</v>
      </c>
      <c r="C624" s="115" t="s">
        <v>1</v>
      </c>
      <c r="D624" s="80">
        <v>6</v>
      </c>
      <c r="E624" s="54"/>
      <c r="F624" s="23"/>
      <c r="G624" s="7"/>
    </row>
    <row r="625" spans="1:7" s="8" customFormat="1" ht="13" x14ac:dyDescent="0.3">
      <c r="A625" s="58"/>
      <c r="B625" s="105" t="s">
        <v>497</v>
      </c>
      <c r="C625" s="115" t="s">
        <v>1</v>
      </c>
      <c r="D625" s="80">
        <v>1</v>
      </c>
      <c r="E625" s="54"/>
      <c r="F625" s="23"/>
      <c r="G625" s="7"/>
    </row>
    <row r="626" spans="1:7" s="8" customFormat="1" ht="13" x14ac:dyDescent="0.3">
      <c r="A626" s="58"/>
      <c r="B626" s="105" t="s">
        <v>498</v>
      </c>
      <c r="C626" s="115" t="s">
        <v>1</v>
      </c>
      <c r="D626" s="80">
        <v>2</v>
      </c>
      <c r="E626" s="54"/>
      <c r="F626" s="23"/>
      <c r="G626" s="7"/>
    </row>
    <row r="627" spans="1:7" s="8" customFormat="1" ht="13" x14ac:dyDescent="0.3">
      <c r="A627" s="58"/>
      <c r="B627" s="105" t="s">
        <v>499</v>
      </c>
      <c r="C627" s="115" t="s">
        <v>1</v>
      </c>
      <c r="D627" s="80">
        <v>1</v>
      </c>
      <c r="E627" s="54"/>
      <c r="F627" s="23"/>
      <c r="G627" s="7"/>
    </row>
    <row r="628" spans="1:7" s="8" customFormat="1" ht="13" x14ac:dyDescent="0.3">
      <c r="A628" s="58"/>
      <c r="B628" s="105" t="s">
        <v>506</v>
      </c>
      <c r="C628" s="115" t="s">
        <v>1</v>
      </c>
      <c r="D628" s="80">
        <v>1</v>
      </c>
      <c r="E628" s="54"/>
      <c r="F628" s="23"/>
      <c r="G628" s="7"/>
    </row>
    <row r="629" spans="1:7" s="8" customFormat="1" ht="13" x14ac:dyDescent="0.3">
      <c r="A629" s="58"/>
      <c r="B629" s="105" t="s">
        <v>507</v>
      </c>
      <c r="C629" s="115" t="s">
        <v>1</v>
      </c>
      <c r="D629" s="80">
        <v>3</v>
      </c>
      <c r="E629" s="54"/>
      <c r="F629" s="23"/>
      <c r="G629" s="7"/>
    </row>
    <row r="630" spans="1:7" s="8" customFormat="1" ht="13" x14ac:dyDescent="0.3">
      <c r="A630" s="58"/>
      <c r="B630" s="105" t="s">
        <v>508</v>
      </c>
      <c r="C630" s="115" t="s">
        <v>1</v>
      </c>
      <c r="D630" s="80">
        <v>1</v>
      </c>
      <c r="E630" s="54"/>
      <c r="F630" s="23"/>
      <c r="G630" s="7"/>
    </row>
    <row r="631" spans="1:7" s="8" customFormat="1" ht="13" x14ac:dyDescent="0.3">
      <c r="A631" s="58"/>
      <c r="B631" s="105" t="s">
        <v>509</v>
      </c>
      <c r="C631" s="115" t="s">
        <v>1</v>
      </c>
      <c r="D631" s="80">
        <v>1</v>
      </c>
      <c r="E631" s="54"/>
      <c r="F631" s="23"/>
      <c r="G631" s="7"/>
    </row>
    <row r="632" spans="1:7" s="8" customFormat="1" ht="13" x14ac:dyDescent="0.3">
      <c r="A632" s="58"/>
      <c r="B632" s="105" t="s">
        <v>510</v>
      </c>
      <c r="C632" s="115" t="s">
        <v>1</v>
      </c>
      <c r="D632" s="80">
        <v>1</v>
      </c>
      <c r="E632" s="54"/>
      <c r="F632" s="23"/>
      <c r="G632" s="7"/>
    </row>
    <row r="633" spans="1:7" s="8" customFormat="1" ht="13" x14ac:dyDescent="0.3">
      <c r="A633" s="58"/>
      <c r="B633" s="105" t="s">
        <v>511</v>
      </c>
      <c r="C633" s="115" t="s">
        <v>1</v>
      </c>
      <c r="D633" s="80">
        <v>2</v>
      </c>
      <c r="E633" s="54"/>
      <c r="F633" s="23"/>
      <c r="G633" s="7"/>
    </row>
    <row r="634" spans="1:7" s="8" customFormat="1" ht="13" x14ac:dyDescent="0.3">
      <c r="A634" s="58"/>
      <c r="B634" s="105" t="s">
        <v>512</v>
      </c>
      <c r="C634" s="115" t="s">
        <v>1</v>
      </c>
      <c r="D634" s="80">
        <v>1</v>
      </c>
      <c r="E634" s="54"/>
      <c r="F634" s="23"/>
      <c r="G634" s="7"/>
    </row>
    <row r="635" spans="1:7" s="8" customFormat="1" ht="13" x14ac:dyDescent="0.3">
      <c r="A635" s="58"/>
      <c r="B635" s="105" t="s">
        <v>513</v>
      </c>
      <c r="C635" s="115" t="s">
        <v>1</v>
      </c>
      <c r="D635" s="80">
        <v>1</v>
      </c>
      <c r="E635" s="54"/>
      <c r="F635" s="23"/>
      <c r="G635" s="7"/>
    </row>
    <row r="636" spans="1:7" s="8" customFormat="1" ht="13" x14ac:dyDescent="0.3">
      <c r="A636" s="58"/>
      <c r="B636" s="105" t="s">
        <v>514</v>
      </c>
      <c r="C636" s="115" t="s">
        <v>1</v>
      </c>
      <c r="D636" s="80">
        <v>2</v>
      </c>
      <c r="E636" s="54"/>
      <c r="F636" s="23"/>
      <c r="G636" s="7"/>
    </row>
    <row r="637" spans="1:7" s="8" customFormat="1" ht="13" x14ac:dyDescent="0.3">
      <c r="A637" s="58"/>
      <c r="B637" s="66"/>
      <c r="C637" s="115"/>
      <c r="D637" s="80"/>
      <c r="E637" s="54"/>
      <c r="F637" s="23"/>
      <c r="G637" s="7"/>
    </row>
    <row r="638" spans="1:7" s="8" customFormat="1" ht="13" x14ac:dyDescent="0.3">
      <c r="A638" s="58" t="s">
        <v>221</v>
      </c>
      <c r="B638" s="62" t="s">
        <v>252</v>
      </c>
      <c r="C638" s="115"/>
      <c r="D638" s="80"/>
      <c r="E638" s="54"/>
      <c r="F638" s="23"/>
      <c r="G638" s="7"/>
    </row>
    <row r="639" spans="1:7" s="8" customFormat="1" ht="13" x14ac:dyDescent="0.3">
      <c r="A639" s="58"/>
      <c r="B639" s="65" t="s">
        <v>253</v>
      </c>
      <c r="C639" s="115" t="s">
        <v>1</v>
      </c>
      <c r="D639" s="80">
        <v>42</v>
      </c>
      <c r="E639" s="54"/>
      <c r="F639" s="23"/>
      <c r="G639" s="7"/>
    </row>
    <row r="640" spans="1:7" s="8" customFormat="1" ht="13" x14ac:dyDescent="0.3">
      <c r="A640" s="58"/>
      <c r="B640" s="65" t="s">
        <v>254</v>
      </c>
      <c r="C640" s="115" t="s">
        <v>1</v>
      </c>
      <c r="D640" s="80">
        <v>5</v>
      </c>
      <c r="E640" s="54"/>
      <c r="F640" s="23"/>
      <c r="G640" s="7"/>
    </row>
    <row r="641" spans="1:7" s="8" customFormat="1" ht="13" x14ac:dyDescent="0.3">
      <c r="A641" s="58"/>
      <c r="B641" s="66"/>
      <c r="C641" s="115"/>
      <c r="D641" s="80"/>
      <c r="E641" s="54"/>
      <c r="F641" s="23"/>
      <c r="G641" s="7"/>
    </row>
    <row r="642" spans="1:7" s="8" customFormat="1" ht="13" x14ac:dyDescent="0.3">
      <c r="A642" s="58" t="s">
        <v>255</v>
      </c>
      <c r="B642" s="62" t="s">
        <v>258</v>
      </c>
      <c r="C642" s="115" t="s">
        <v>1</v>
      </c>
      <c r="D642" s="80">
        <v>35</v>
      </c>
      <c r="E642" s="54"/>
      <c r="F642" s="23"/>
      <c r="G642" s="7"/>
    </row>
    <row r="643" spans="1:7" s="8" customFormat="1" ht="13" x14ac:dyDescent="0.3">
      <c r="A643" s="58"/>
      <c r="B643" s="62"/>
      <c r="C643" s="115"/>
      <c r="D643" s="80"/>
      <c r="E643" s="54"/>
      <c r="F643" s="23"/>
      <c r="G643" s="7"/>
    </row>
    <row r="644" spans="1:7" s="8" customFormat="1" ht="13" x14ac:dyDescent="0.3">
      <c r="A644" s="58" t="s">
        <v>256</v>
      </c>
      <c r="B644" s="62" t="s">
        <v>259</v>
      </c>
      <c r="C644" s="115" t="s">
        <v>6</v>
      </c>
      <c r="D644" s="80">
        <v>1</v>
      </c>
      <c r="E644" s="54"/>
      <c r="F644" s="23"/>
      <c r="G644" s="7"/>
    </row>
    <row r="645" spans="1:7" s="8" customFormat="1" ht="13" x14ac:dyDescent="0.3">
      <c r="A645" s="58"/>
      <c r="B645" s="62"/>
      <c r="C645" s="115"/>
      <c r="D645" s="80"/>
      <c r="E645" s="54"/>
      <c r="F645" s="23"/>
      <c r="G645" s="7"/>
    </row>
    <row r="646" spans="1:7" s="8" customFormat="1" ht="13" x14ac:dyDescent="0.3">
      <c r="A646" s="58" t="s">
        <v>260</v>
      </c>
      <c r="B646" s="62" t="s">
        <v>261</v>
      </c>
      <c r="C646" s="115" t="s">
        <v>33</v>
      </c>
      <c r="D646" s="80">
        <v>55</v>
      </c>
      <c r="E646" s="54"/>
      <c r="F646" s="23"/>
      <c r="G646" s="7"/>
    </row>
    <row r="647" spans="1:7" s="8" customFormat="1" ht="13" x14ac:dyDescent="0.3">
      <c r="A647" s="58"/>
      <c r="B647" s="66"/>
      <c r="C647" s="115"/>
      <c r="D647" s="80"/>
      <c r="E647" s="54"/>
      <c r="F647" s="23"/>
      <c r="G647" s="7"/>
    </row>
    <row r="648" spans="1:7" s="8" customFormat="1" ht="13" x14ac:dyDescent="0.3">
      <c r="A648" s="58" t="s">
        <v>257</v>
      </c>
      <c r="B648" s="62" t="s">
        <v>262</v>
      </c>
      <c r="C648" s="115" t="s">
        <v>6</v>
      </c>
      <c r="D648" s="80">
        <v>1</v>
      </c>
      <c r="E648" s="54"/>
      <c r="F648" s="23"/>
      <c r="G648" s="7"/>
    </row>
    <row r="649" spans="1:7" s="8" customFormat="1" ht="13" x14ac:dyDescent="0.3">
      <c r="A649" s="58"/>
      <c r="B649" s="66"/>
      <c r="C649" s="115"/>
      <c r="D649" s="80"/>
      <c r="E649" s="54"/>
      <c r="F649" s="23"/>
      <c r="G649" s="7"/>
    </row>
    <row r="650" spans="1:7" s="8" customFormat="1" ht="13" x14ac:dyDescent="0.3">
      <c r="A650" s="58" t="s">
        <v>265</v>
      </c>
      <c r="B650" s="62" t="s">
        <v>266</v>
      </c>
      <c r="C650" s="115"/>
      <c r="D650" s="80"/>
      <c r="E650" s="54"/>
      <c r="F650" s="23"/>
      <c r="G650" s="7"/>
    </row>
    <row r="651" spans="1:7" s="8" customFormat="1" ht="13" x14ac:dyDescent="0.3">
      <c r="A651" s="58"/>
      <c r="B651" s="65" t="s">
        <v>267</v>
      </c>
      <c r="C651" s="115" t="s">
        <v>33</v>
      </c>
      <c r="D651" s="80">
        <v>460</v>
      </c>
      <c r="E651" s="54"/>
      <c r="F651" s="23"/>
      <c r="G651" s="7"/>
    </row>
    <row r="652" spans="1:7" s="8" customFormat="1" ht="13" x14ac:dyDescent="0.3">
      <c r="A652" s="58"/>
      <c r="B652" s="65" t="s">
        <v>268</v>
      </c>
      <c r="C652" s="115" t="s">
        <v>18</v>
      </c>
      <c r="D652" s="80">
        <v>680</v>
      </c>
      <c r="E652" s="54"/>
      <c r="F652" s="23"/>
      <c r="G652" s="7"/>
    </row>
    <row r="653" spans="1:7" s="8" customFormat="1" ht="13" x14ac:dyDescent="0.3">
      <c r="A653" s="58"/>
      <c r="B653" s="66"/>
      <c r="C653" s="115"/>
      <c r="D653" s="80"/>
      <c r="E653" s="54"/>
      <c r="F653" s="23"/>
      <c r="G653" s="7"/>
    </row>
    <row r="654" spans="1:7" s="8" customFormat="1" ht="13" x14ac:dyDescent="0.3">
      <c r="A654" s="58" t="s">
        <v>269</v>
      </c>
      <c r="B654" s="62" t="s">
        <v>270</v>
      </c>
      <c r="C654" s="115"/>
      <c r="D654" s="80"/>
      <c r="E654" s="54"/>
      <c r="F654" s="23"/>
      <c r="G654" s="7"/>
    </row>
    <row r="655" spans="1:7" s="8" customFormat="1" ht="13" x14ac:dyDescent="0.3">
      <c r="A655" s="58"/>
      <c r="B655" s="65" t="s">
        <v>271</v>
      </c>
      <c r="C655" s="115" t="s">
        <v>1</v>
      </c>
      <c r="D655" s="80">
        <v>15</v>
      </c>
      <c r="E655" s="54"/>
      <c r="F655" s="23"/>
      <c r="G655" s="7"/>
    </row>
    <row r="656" spans="1:7" s="8" customFormat="1" ht="13" x14ac:dyDescent="0.3">
      <c r="A656" s="58"/>
      <c r="B656" s="65" t="s">
        <v>356</v>
      </c>
      <c r="C656" s="115" t="s">
        <v>6</v>
      </c>
      <c r="D656" s="80">
        <v>1</v>
      </c>
      <c r="E656" s="54"/>
      <c r="F656" s="23"/>
      <c r="G656" s="7"/>
    </row>
    <row r="657" spans="1:7" s="8" customFormat="1" ht="13" x14ac:dyDescent="0.3">
      <c r="A657" s="58"/>
      <c r="B657" s="66"/>
      <c r="C657" s="115"/>
      <c r="D657" s="80"/>
      <c r="E657" s="54"/>
      <c r="F657" s="23"/>
      <c r="G657" s="7"/>
    </row>
    <row r="658" spans="1:7" s="8" customFormat="1" ht="13" x14ac:dyDescent="0.3">
      <c r="A658" s="58" t="s">
        <v>272</v>
      </c>
      <c r="B658" s="62" t="s">
        <v>273</v>
      </c>
      <c r="C658" s="115"/>
      <c r="D658" s="80"/>
      <c r="E658" s="54"/>
      <c r="F658" s="23"/>
      <c r="G658" s="7"/>
    </row>
    <row r="659" spans="1:7" s="8" customFormat="1" ht="13" x14ac:dyDescent="0.3">
      <c r="A659" s="58"/>
      <c r="B659" s="65" t="s">
        <v>274</v>
      </c>
      <c r="C659" s="115" t="s">
        <v>6</v>
      </c>
      <c r="D659" s="80">
        <v>1</v>
      </c>
      <c r="E659" s="54"/>
      <c r="F659" s="23"/>
      <c r="G659" s="7"/>
    </row>
    <row r="660" spans="1:7" s="8" customFormat="1" ht="13" x14ac:dyDescent="0.3">
      <c r="A660" s="58"/>
      <c r="B660" s="65" t="s">
        <v>275</v>
      </c>
      <c r="C660" s="115" t="s">
        <v>6</v>
      </c>
      <c r="D660" s="80">
        <v>1</v>
      </c>
      <c r="E660" s="54"/>
      <c r="F660" s="23"/>
      <c r="G660" s="7"/>
    </row>
    <row r="661" spans="1:7" s="8" customFormat="1" ht="13" x14ac:dyDescent="0.3">
      <c r="A661" s="58"/>
      <c r="B661" s="66"/>
      <c r="C661" s="115"/>
      <c r="D661" s="80"/>
      <c r="E661" s="54"/>
      <c r="F661" s="23"/>
      <c r="G661" s="7"/>
    </row>
    <row r="662" spans="1:7" s="8" customFormat="1" ht="13" x14ac:dyDescent="0.3">
      <c r="A662" s="58" t="s">
        <v>276</v>
      </c>
      <c r="B662" s="62" t="s">
        <v>277</v>
      </c>
      <c r="C662" s="115" t="s">
        <v>6</v>
      </c>
      <c r="D662" s="80">
        <v>1</v>
      </c>
      <c r="E662" s="54"/>
      <c r="F662" s="23"/>
      <c r="G662" s="7"/>
    </row>
    <row r="663" spans="1:7" s="8" customFormat="1" ht="13" x14ac:dyDescent="0.3">
      <c r="A663" s="58"/>
      <c r="B663" s="62"/>
      <c r="C663" s="115"/>
      <c r="D663" s="80"/>
      <c r="E663" s="54"/>
      <c r="F663" s="23"/>
      <c r="G663" s="7"/>
    </row>
    <row r="664" spans="1:7" s="8" customFormat="1" ht="13" x14ac:dyDescent="0.3">
      <c r="A664" s="58" t="s">
        <v>281</v>
      </c>
      <c r="B664" s="62" t="s">
        <v>278</v>
      </c>
      <c r="C664" s="115" t="s">
        <v>6</v>
      </c>
      <c r="D664" s="80">
        <v>1</v>
      </c>
      <c r="E664" s="54"/>
      <c r="F664" s="23"/>
      <c r="G664" s="7"/>
    </row>
    <row r="665" spans="1:7" s="8" customFormat="1" ht="13" x14ac:dyDescent="0.3">
      <c r="A665" s="58"/>
      <c r="B665" s="62"/>
      <c r="C665" s="115"/>
      <c r="D665" s="80"/>
      <c r="E665" s="54"/>
      <c r="F665" s="23"/>
      <c r="G665" s="7"/>
    </row>
    <row r="666" spans="1:7" s="8" customFormat="1" ht="13" x14ac:dyDescent="0.3">
      <c r="A666" s="58" t="s">
        <v>282</v>
      </c>
      <c r="B666" s="62" t="s">
        <v>279</v>
      </c>
      <c r="C666" s="115" t="s">
        <v>6</v>
      </c>
      <c r="D666" s="80">
        <v>1</v>
      </c>
      <c r="E666" s="54"/>
      <c r="F666" s="23"/>
      <c r="G666" s="7"/>
    </row>
    <row r="667" spans="1:7" s="8" customFormat="1" ht="13" x14ac:dyDescent="0.3">
      <c r="A667" s="58"/>
      <c r="B667" s="66"/>
      <c r="C667" s="115"/>
      <c r="D667" s="80"/>
      <c r="E667" s="54"/>
      <c r="F667" s="23"/>
      <c r="G667" s="7"/>
    </row>
    <row r="668" spans="1:7" s="8" customFormat="1" ht="13" x14ac:dyDescent="0.3">
      <c r="A668" s="58" t="s">
        <v>283</v>
      </c>
      <c r="B668" s="62" t="s">
        <v>280</v>
      </c>
      <c r="C668" s="115" t="s">
        <v>18</v>
      </c>
      <c r="D668" s="80">
        <v>65</v>
      </c>
      <c r="E668" s="54"/>
      <c r="F668" s="23"/>
      <c r="G668" s="7"/>
    </row>
    <row r="669" spans="1:7" s="8" customFormat="1" ht="13" x14ac:dyDescent="0.3">
      <c r="A669" s="58"/>
      <c r="B669" s="66"/>
      <c r="C669" s="115"/>
      <c r="D669" s="80"/>
      <c r="E669" s="54"/>
      <c r="F669" s="23"/>
      <c r="G669" s="7"/>
    </row>
    <row r="670" spans="1:7" s="8" customFormat="1" ht="13" x14ac:dyDescent="0.3">
      <c r="A670" s="58" t="s">
        <v>284</v>
      </c>
      <c r="B670" s="62" t="s">
        <v>285</v>
      </c>
      <c r="C670" s="115" t="s">
        <v>52</v>
      </c>
      <c r="D670" s="80">
        <v>650</v>
      </c>
      <c r="E670" s="54"/>
      <c r="F670" s="23"/>
      <c r="G670" s="7"/>
    </row>
    <row r="671" spans="1:7" s="8" customFormat="1" ht="13" x14ac:dyDescent="0.3">
      <c r="A671" s="58"/>
      <c r="B671" s="66"/>
      <c r="C671" s="115"/>
      <c r="D671" s="80"/>
      <c r="E671" s="54"/>
      <c r="F671" s="23"/>
      <c r="G671" s="7"/>
    </row>
    <row r="672" spans="1:7" s="8" customFormat="1" ht="13" x14ac:dyDescent="0.3">
      <c r="A672" s="58" t="s">
        <v>289</v>
      </c>
      <c r="B672" s="62" t="s">
        <v>286</v>
      </c>
      <c r="C672" s="115"/>
      <c r="D672" s="80"/>
      <c r="E672" s="54"/>
      <c r="F672" s="23"/>
      <c r="G672" s="7"/>
    </row>
    <row r="673" spans="1:7" s="8" customFormat="1" ht="13" x14ac:dyDescent="0.3">
      <c r="A673" s="58"/>
      <c r="B673" s="65" t="s">
        <v>287</v>
      </c>
      <c r="C673" s="115" t="s">
        <v>6</v>
      </c>
      <c r="D673" s="80">
        <v>1</v>
      </c>
      <c r="E673" s="54"/>
      <c r="F673" s="23"/>
      <c r="G673" s="7"/>
    </row>
    <row r="674" spans="1:7" s="8" customFormat="1" ht="13" x14ac:dyDescent="0.3">
      <c r="A674" s="58"/>
      <c r="B674" s="65" t="s">
        <v>288</v>
      </c>
      <c r="C674" s="115" t="s">
        <v>6</v>
      </c>
      <c r="D674" s="80">
        <v>1</v>
      </c>
      <c r="E674" s="54"/>
      <c r="F674" s="23"/>
      <c r="G674" s="7"/>
    </row>
    <row r="675" spans="1:7" s="8" customFormat="1" ht="13" x14ac:dyDescent="0.3">
      <c r="A675" s="58"/>
      <c r="B675" s="66"/>
      <c r="C675" s="115"/>
      <c r="D675" s="80"/>
      <c r="E675" s="54"/>
      <c r="F675" s="23"/>
      <c r="G675" s="7"/>
    </row>
    <row r="676" spans="1:7" s="8" customFormat="1" ht="13" x14ac:dyDescent="0.3">
      <c r="A676" s="58" t="s">
        <v>290</v>
      </c>
      <c r="B676" s="62" t="s">
        <v>291</v>
      </c>
      <c r="C676" s="115" t="s">
        <v>33</v>
      </c>
      <c r="D676" s="80">
        <v>135</v>
      </c>
      <c r="E676" s="54"/>
      <c r="F676" s="23"/>
      <c r="G676" s="7"/>
    </row>
    <row r="677" spans="1:7" s="8" customFormat="1" ht="13" x14ac:dyDescent="0.3">
      <c r="A677" s="58"/>
      <c r="B677" s="66"/>
      <c r="C677" s="115"/>
      <c r="D677" s="80"/>
      <c r="E677" s="54"/>
      <c r="F677" s="23"/>
      <c r="G677" s="7"/>
    </row>
    <row r="678" spans="1:7" s="8" customFormat="1" ht="13" x14ac:dyDescent="0.3">
      <c r="A678" s="58" t="s">
        <v>294</v>
      </c>
      <c r="B678" s="62" t="s">
        <v>182</v>
      </c>
      <c r="C678" s="115" t="s">
        <v>33</v>
      </c>
      <c r="D678" s="80">
        <v>135</v>
      </c>
      <c r="E678" s="54"/>
      <c r="F678" s="23"/>
      <c r="G678" s="7"/>
    </row>
    <row r="679" spans="1:7" s="8" customFormat="1" ht="13" x14ac:dyDescent="0.3">
      <c r="A679" s="58"/>
      <c r="B679" s="66"/>
      <c r="C679" s="115"/>
      <c r="D679" s="80"/>
      <c r="E679" s="54"/>
      <c r="F679" s="23"/>
      <c r="G679" s="7"/>
    </row>
    <row r="680" spans="1:7" s="8" customFormat="1" ht="13" x14ac:dyDescent="0.3">
      <c r="A680" s="58" t="s">
        <v>295</v>
      </c>
      <c r="B680" s="62" t="s">
        <v>292</v>
      </c>
      <c r="C680" s="115" t="s">
        <v>6</v>
      </c>
      <c r="D680" s="80">
        <v>1</v>
      </c>
      <c r="E680" s="54"/>
      <c r="F680" s="23"/>
      <c r="G680" s="7"/>
    </row>
    <row r="681" spans="1:7" s="8" customFormat="1" ht="13" x14ac:dyDescent="0.3">
      <c r="A681" s="58"/>
      <c r="B681" s="66"/>
      <c r="C681" s="115"/>
      <c r="D681" s="85"/>
      <c r="E681" s="54"/>
      <c r="F681" s="23"/>
      <c r="G681" s="7"/>
    </row>
    <row r="682" spans="1:7" s="8" customFormat="1" ht="13" x14ac:dyDescent="0.3">
      <c r="A682" s="58" t="s">
        <v>475</v>
      </c>
      <c r="B682" s="62" t="s">
        <v>293</v>
      </c>
      <c r="C682" s="115" t="s">
        <v>6</v>
      </c>
      <c r="D682" s="80">
        <v>1</v>
      </c>
      <c r="E682" s="54"/>
      <c r="F682" s="23"/>
      <c r="G682" s="7"/>
    </row>
    <row r="683" spans="1:7" s="8" customFormat="1" ht="13" x14ac:dyDescent="0.3">
      <c r="A683" s="58"/>
      <c r="B683" s="66"/>
      <c r="C683" s="115"/>
      <c r="D683" s="80"/>
      <c r="E683" s="54"/>
      <c r="F683" s="23"/>
      <c r="G683" s="7"/>
    </row>
    <row r="684" spans="1:7" s="8" customFormat="1" ht="13" x14ac:dyDescent="0.3">
      <c r="A684" s="58" t="s">
        <v>476</v>
      </c>
      <c r="B684" s="62" t="s">
        <v>45</v>
      </c>
      <c r="C684" s="115"/>
      <c r="D684" s="80"/>
      <c r="E684" s="54"/>
      <c r="F684" s="23"/>
      <c r="G684" s="7"/>
    </row>
    <row r="685" spans="1:7" s="8" customFormat="1" ht="13" x14ac:dyDescent="0.3">
      <c r="A685" s="58"/>
      <c r="B685" s="65" t="s">
        <v>201</v>
      </c>
      <c r="C685" s="115" t="s">
        <v>1</v>
      </c>
      <c r="D685" s="80">
        <v>1</v>
      </c>
      <c r="E685" s="54"/>
      <c r="F685" s="23"/>
      <c r="G685" s="7"/>
    </row>
    <row r="686" spans="1:7" s="8" customFormat="1" ht="13" x14ac:dyDescent="0.3">
      <c r="A686" s="58"/>
      <c r="B686" s="65" t="s">
        <v>68</v>
      </c>
      <c r="C686" s="115" t="s">
        <v>6</v>
      </c>
      <c r="D686" s="80">
        <v>1</v>
      </c>
      <c r="E686" s="54"/>
      <c r="F686" s="23"/>
      <c r="G686" s="7"/>
    </row>
    <row r="687" spans="1:7" s="8" customFormat="1" ht="13" x14ac:dyDescent="0.3">
      <c r="A687" s="58"/>
      <c r="B687" s="66" t="s">
        <v>202</v>
      </c>
      <c r="C687" s="115" t="s">
        <v>6</v>
      </c>
      <c r="D687" s="80">
        <v>1</v>
      </c>
      <c r="E687" s="54"/>
      <c r="F687" s="23"/>
      <c r="G687" s="7"/>
    </row>
    <row r="688" spans="1:7" s="8" customFormat="1" ht="13" x14ac:dyDescent="0.3">
      <c r="A688" s="58"/>
      <c r="B688" s="65" t="s">
        <v>69</v>
      </c>
      <c r="C688" s="115" t="s">
        <v>6</v>
      </c>
      <c r="D688" s="80">
        <v>1</v>
      </c>
      <c r="E688" s="54"/>
      <c r="F688" s="23"/>
      <c r="G688" s="7"/>
    </row>
    <row r="689" spans="1:99" s="8" customFormat="1" ht="13" x14ac:dyDescent="0.3">
      <c r="A689" s="58"/>
      <c r="B689" s="65" t="s">
        <v>70</v>
      </c>
      <c r="C689" s="115" t="s">
        <v>6</v>
      </c>
      <c r="D689" s="80">
        <v>1</v>
      </c>
      <c r="E689" s="54"/>
      <c r="F689" s="23"/>
      <c r="G689" s="7"/>
    </row>
    <row r="690" spans="1:99" s="8" customFormat="1" ht="13" x14ac:dyDescent="0.3">
      <c r="A690" s="58"/>
      <c r="B690" s="65" t="s">
        <v>203</v>
      </c>
      <c r="C690" s="115" t="s">
        <v>6</v>
      </c>
      <c r="D690" s="80">
        <v>1</v>
      </c>
      <c r="E690" s="54"/>
      <c r="F690" s="23"/>
      <c r="G690" s="7"/>
    </row>
    <row r="691" spans="1:99" s="8" customFormat="1" ht="13" x14ac:dyDescent="0.3">
      <c r="A691" s="58"/>
      <c r="B691" s="65" t="s">
        <v>204</v>
      </c>
      <c r="C691" s="115" t="s">
        <v>6</v>
      </c>
      <c r="D691" s="80">
        <v>1</v>
      </c>
      <c r="E691" s="54"/>
      <c r="F691" s="23"/>
      <c r="G691" s="7"/>
    </row>
    <row r="692" spans="1:99" s="8" customFormat="1" ht="13" x14ac:dyDescent="0.3">
      <c r="A692" s="58"/>
      <c r="B692" s="66" t="s">
        <v>71</v>
      </c>
      <c r="C692" s="115" t="s">
        <v>6</v>
      </c>
      <c r="D692" s="80">
        <v>1</v>
      </c>
      <c r="E692" s="54"/>
      <c r="F692" s="23"/>
      <c r="G692" s="7"/>
    </row>
    <row r="693" spans="1:99" s="8" customFormat="1" ht="13" x14ac:dyDescent="0.3">
      <c r="A693" s="58"/>
      <c r="B693" s="66" t="s">
        <v>205</v>
      </c>
      <c r="C693" s="115" t="s">
        <v>6</v>
      </c>
      <c r="D693" s="80">
        <v>1</v>
      </c>
      <c r="E693" s="54"/>
      <c r="F693" s="23"/>
      <c r="G693" s="7"/>
    </row>
    <row r="694" spans="1:99" s="8" customFormat="1" ht="13" x14ac:dyDescent="0.3">
      <c r="A694" s="58"/>
      <c r="B694" s="66" t="s">
        <v>206</v>
      </c>
      <c r="C694" s="115" t="s">
        <v>6</v>
      </c>
      <c r="D694" s="80">
        <v>1</v>
      </c>
      <c r="E694" s="54"/>
      <c r="F694" s="23"/>
      <c r="G694" s="7"/>
    </row>
    <row r="695" spans="1:99" s="8" customFormat="1" ht="13" x14ac:dyDescent="0.3">
      <c r="A695" s="58"/>
      <c r="B695" s="66" t="s">
        <v>207</v>
      </c>
      <c r="C695" s="115" t="s">
        <v>6</v>
      </c>
      <c r="D695" s="80">
        <v>1</v>
      </c>
      <c r="E695" s="54"/>
      <c r="F695" s="23"/>
      <c r="G695" s="7"/>
    </row>
    <row r="696" spans="1:99" s="8" customFormat="1" ht="13" x14ac:dyDescent="0.3">
      <c r="A696" s="58"/>
      <c r="B696" s="66" t="s">
        <v>72</v>
      </c>
      <c r="C696" s="115" t="s">
        <v>6</v>
      </c>
      <c r="D696" s="80">
        <v>1</v>
      </c>
      <c r="E696" s="54"/>
      <c r="F696" s="23"/>
      <c r="G696" s="7"/>
    </row>
    <row r="697" spans="1:99" s="8" customFormat="1" ht="13" x14ac:dyDescent="0.3">
      <c r="A697" s="58"/>
      <c r="B697" s="66" t="s">
        <v>204</v>
      </c>
      <c r="C697" s="115" t="s">
        <v>6</v>
      </c>
      <c r="D697" s="80">
        <v>1</v>
      </c>
      <c r="E697" s="54"/>
      <c r="F697" s="23"/>
      <c r="G697" s="7"/>
    </row>
    <row r="698" spans="1:99" s="8" customFormat="1" ht="13" x14ac:dyDescent="0.3">
      <c r="A698" s="58"/>
      <c r="B698" s="66" t="s">
        <v>211</v>
      </c>
      <c r="C698" s="115" t="s">
        <v>1</v>
      </c>
      <c r="D698" s="80">
        <v>1</v>
      </c>
      <c r="E698" s="54"/>
      <c r="F698" s="23"/>
      <c r="G698" s="7"/>
    </row>
    <row r="699" spans="1:99" s="8" customFormat="1" ht="13" x14ac:dyDescent="0.3">
      <c r="A699" s="58"/>
      <c r="B699" s="66" t="s">
        <v>477</v>
      </c>
      <c r="C699" s="115" t="s">
        <v>6</v>
      </c>
      <c r="D699" s="80">
        <v>1</v>
      </c>
      <c r="E699" s="54"/>
      <c r="F699" s="23"/>
      <c r="G699" s="7"/>
    </row>
    <row r="700" spans="1:99" s="8" customFormat="1" ht="13" x14ac:dyDescent="0.3">
      <c r="A700" s="58"/>
      <c r="B700" s="66" t="s">
        <v>189</v>
      </c>
      <c r="C700" s="115"/>
      <c r="D700" s="80"/>
      <c r="E700" s="54"/>
      <c r="F700" s="23"/>
      <c r="G700" s="7"/>
    </row>
    <row r="701" spans="1:99" s="8" customFormat="1" ht="13" x14ac:dyDescent="0.3">
      <c r="A701" s="67"/>
      <c r="B701" s="70"/>
      <c r="C701" s="119"/>
      <c r="D701" s="86"/>
      <c r="E701" s="68"/>
      <c r="F701" s="69"/>
      <c r="G701" s="20"/>
    </row>
    <row r="702" spans="1:99" s="8" customFormat="1" ht="13" x14ac:dyDescent="0.3">
      <c r="A702" s="29"/>
      <c r="B702" s="64" t="s">
        <v>296</v>
      </c>
      <c r="C702" s="120"/>
      <c r="D702" s="93"/>
      <c r="E702" s="71"/>
      <c r="F702" s="28"/>
      <c r="G702" s="20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  <c r="BJ702" s="17"/>
      <c r="BK702" s="17"/>
      <c r="BL702" s="17"/>
      <c r="BM702" s="17"/>
      <c r="BN702" s="17"/>
      <c r="BO702" s="17"/>
      <c r="BP702" s="17"/>
      <c r="BQ702" s="17"/>
      <c r="BR702" s="17"/>
      <c r="BS702" s="17"/>
      <c r="BT702" s="17"/>
      <c r="BU702" s="17"/>
      <c r="BV702" s="17"/>
      <c r="BW702" s="17"/>
      <c r="BX702" s="17"/>
      <c r="BY702" s="17"/>
      <c r="BZ702" s="17"/>
      <c r="CA702" s="17"/>
      <c r="CB702" s="17"/>
      <c r="CC702" s="17"/>
      <c r="CD702" s="17"/>
      <c r="CE702" s="17"/>
      <c r="CF702" s="17"/>
      <c r="CG702" s="17"/>
      <c r="CH702" s="17"/>
      <c r="CI702" s="17"/>
      <c r="CJ702" s="17"/>
      <c r="CK702" s="17"/>
      <c r="CL702" s="17"/>
      <c r="CM702" s="17"/>
      <c r="CN702" s="17"/>
      <c r="CO702" s="17"/>
      <c r="CP702" s="17"/>
      <c r="CQ702" s="17"/>
      <c r="CR702" s="17"/>
      <c r="CS702" s="17"/>
      <c r="CT702" s="17"/>
      <c r="CU702" s="17"/>
    </row>
    <row r="703" spans="1:99" s="8" customFormat="1" ht="13" x14ac:dyDescent="0.3">
      <c r="A703" s="58"/>
      <c r="B703" s="66"/>
      <c r="C703" s="115"/>
      <c r="D703" s="80"/>
      <c r="E703" s="54"/>
      <c r="F703" s="23"/>
      <c r="G703" s="7"/>
    </row>
    <row r="704" spans="1:99" s="8" customFormat="1" ht="13" x14ac:dyDescent="0.3">
      <c r="A704" s="19" t="s">
        <v>298</v>
      </c>
      <c r="B704" s="61" t="s">
        <v>297</v>
      </c>
      <c r="C704" s="115"/>
      <c r="D704" s="80"/>
      <c r="E704" s="54"/>
      <c r="F704" s="23"/>
      <c r="G704" s="7"/>
    </row>
    <row r="705" spans="1:7" s="8" customFormat="1" ht="13" x14ac:dyDescent="0.3">
      <c r="A705" s="58"/>
      <c r="B705" s="66"/>
      <c r="C705" s="115"/>
      <c r="D705" s="80"/>
      <c r="E705" s="54"/>
      <c r="F705" s="23"/>
      <c r="G705" s="7"/>
    </row>
    <row r="706" spans="1:7" s="8" customFormat="1" ht="13" x14ac:dyDescent="0.3">
      <c r="A706" s="58" t="s">
        <v>299</v>
      </c>
      <c r="B706" s="62" t="s">
        <v>307</v>
      </c>
      <c r="C706" s="115" t="s">
        <v>6</v>
      </c>
      <c r="D706" s="80">
        <v>1</v>
      </c>
      <c r="E706" s="54"/>
      <c r="F706" s="23"/>
      <c r="G706" s="7"/>
    </row>
    <row r="707" spans="1:7" s="8" customFormat="1" ht="13" x14ac:dyDescent="0.3">
      <c r="A707" s="58"/>
      <c r="B707" s="62"/>
      <c r="C707" s="115"/>
      <c r="D707" s="80"/>
      <c r="E707" s="54"/>
      <c r="F707" s="23"/>
      <c r="G707" s="7"/>
    </row>
    <row r="708" spans="1:7" s="8" customFormat="1" ht="13" x14ac:dyDescent="0.3">
      <c r="A708" s="58" t="s">
        <v>300</v>
      </c>
      <c r="B708" s="62" t="s">
        <v>308</v>
      </c>
      <c r="C708" s="115" t="s">
        <v>1</v>
      </c>
      <c r="D708" s="80">
        <v>1</v>
      </c>
      <c r="E708" s="54"/>
      <c r="F708" s="23"/>
      <c r="G708" s="7"/>
    </row>
    <row r="709" spans="1:7" s="8" customFormat="1" ht="13" x14ac:dyDescent="0.3">
      <c r="A709" s="58"/>
      <c r="B709" s="62"/>
      <c r="C709" s="115"/>
      <c r="D709" s="80"/>
      <c r="E709" s="54"/>
      <c r="F709" s="23"/>
      <c r="G709" s="7"/>
    </row>
    <row r="710" spans="1:7" s="8" customFormat="1" ht="13" x14ac:dyDescent="0.3">
      <c r="A710" s="58" t="s">
        <v>301</v>
      </c>
      <c r="B710" s="62" t="s">
        <v>309</v>
      </c>
      <c r="C710" s="115" t="s">
        <v>6</v>
      </c>
      <c r="D710" s="80">
        <v>1</v>
      </c>
      <c r="E710" s="54"/>
      <c r="F710" s="23"/>
      <c r="G710" s="7"/>
    </row>
    <row r="711" spans="1:7" s="8" customFormat="1" ht="13" x14ac:dyDescent="0.3">
      <c r="A711" s="58"/>
      <c r="B711" s="66"/>
      <c r="C711" s="115"/>
      <c r="D711" s="80"/>
      <c r="E711" s="54"/>
      <c r="F711" s="23"/>
      <c r="G711" s="7"/>
    </row>
    <row r="712" spans="1:7" s="8" customFormat="1" ht="13" x14ac:dyDescent="0.3">
      <c r="A712" s="58" t="s">
        <v>302</v>
      </c>
      <c r="B712" s="62" t="s">
        <v>310</v>
      </c>
      <c r="C712" s="115" t="s">
        <v>6</v>
      </c>
      <c r="D712" s="80">
        <v>1</v>
      </c>
      <c r="E712" s="54"/>
      <c r="F712" s="23"/>
      <c r="G712" s="7"/>
    </row>
    <row r="713" spans="1:7" s="8" customFormat="1" ht="13" x14ac:dyDescent="0.3">
      <c r="A713" s="58"/>
      <c r="B713" s="66"/>
      <c r="C713" s="115"/>
      <c r="D713" s="80"/>
      <c r="E713" s="54"/>
      <c r="F713" s="23"/>
      <c r="G713" s="7"/>
    </row>
    <row r="714" spans="1:7" s="8" customFormat="1" ht="13" x14ac:dyDescent="0.3">
      <c r="A714" s="58" t="s">
        <v>303</v>
      </c>
      <c r="B714" s="62" t="s">
        <v>311</v>
      </c>
      <c r="C714" s="115" t="s">
        <v>6</v>
      </c>
      <c r="D714" s="80">
        <v>1</v>
      </c>
      <c r="E714" s="54"/>
      <c r="F714" s="23"/>
      <c r="G714" s="7"/>
    </row>
    <row r="715" spans="1:7" s="8" customFormat="1" ht="13" x14ac:dyDescent="0.3">
      <c r="A715" s="58"/>
      <c r="B715" s="66"/>
      <c r="C715" s="115"/>
      <c r="D715" s="80"/>
      <c r="E715" s="54"/>
      <c r="F715" s="23"/>
      <c r="G715" s="7"/>
    </row>
    <row r="716" spans="1:7" s="8" customFormat="1" ht="13" x14ac:dyDescent="0.3">
      <c r="A716" s="58" t="s">
        <v>304</v>
      </c>
      <c r="B716" s="62" t="s">
        <v>312</v>
      </c>
      <c r="C716" s="115" t="s">
        <v>6</v>
      </c>
      <c r="D716" s="80">
        <v>1</v>
      </c>
      <c r="E716" s="54"/>
      <c r="F716" s="23"/>
      <c r="G716" s="7"/>
    </row>
    <row r="717" spans="1:7" s="8" customFormat="1" ht="13" x14ac:dyDescent="0.3">
      <c r="A717" s="58"/>
      <c r="B717" s="66"/>
      <c r="C717" s="115"/>
      <c r="D717" s="80"/>
      <c r="E717" s="54"/>
      <c r="F717" s="23"/>
      <c r="G717" s="7"/>
    </row>
    <row r="718" spans="1:7" s="8" customFormat="1" ht="13" x14ac:dyDescent="0.3">
      <c r="A718" s="58" t="s">
        <v>305</v>
      </c>
      <c r="B718" s="62" t="s">
        <v>313</v>
      </c>
      <c r="C718" s="115" t="s">
        <v>6</v>
      </c>
      <c r="D718" s="80">
        <v>1</v>
      </c>
      <c r="E718" s="54"/>
      <c r="F718" s="23"/>
      <c r="G718" s="7"/>
    </row>
    <row r="719" spans="1:7" s="8" customFormat="1" ht="13" x14ac:dyDescent="0.3">
      <c r="A719" s="58"/>
      <c r="B719" s="62"/>
      <c r="C719" s="115"/>
      <c r="D719" s="80"/>
      <c r="E719" s="54"/>
      <c r="F719" s="23"/>
      <c r="G719" s="7"/>
    </row>
    <row r="720" spans="1:7" s="8" customFormat="1" ht="13" x14ac:dyDescent="0.3">
      <c r="A720" s="58" t="s">
        <v>306</v>
      </c>
      <c r="B720" s="62" t="s">
        <v>314</v>
      </c>
      <c r="C720" s="115" t="s">
        <v>1</v>
      </c>
      <c r="D720" s="80">
        <v>2</v>
      </c>
      <c r="E720" s="54"/>
      <c r="F720" s="23"/>
      <c r="G720" s="7"/>
    </row>
    <row r="721" spans="1:7" s="8" customFormat="1" ht="13" x14ac:dyDescent="0.3">
      <c r="A721" s="58"/>
      <c r="B721" s="62"/>
      <c r="C721" s="115"/>
      <c r="D721" s="80"/>
      <c r="E721" s="54"/>
      <c r="F721" s="23"/>
      <c r="G721" s="7"/>
    </row>
    <row r="722" spans="1:7" s="8" customFormat="1" ht="13" x14ac:dyDescent="0.3">
      <c r="A722" s="67"/>
      <c r="B722" s="70"/>
      <c r="C722" s="119"/>
      <c r="D722" s="86"/>
      <c r="E722" s="68"/>
      <c r="F722" s="69"/>
      <c r="G722" s="20"/>
    </row>
    <row r="723" spans="1:7" s="8" customFormat="1" ht="13" x14ac:dyDescent="0.3">
      <c r="A723" s="29"/>
      <c r="B723" s="64" t="s">
        <v>315</v>
      </c>
      <c r="C723" s="120"/>
      <c r="D723" s="93"/>
      <c r="E723" s="71"/>
      <c r="F723" s="28"/>
      <c r="G723" s="20"/>
    </row>
    <row r="724" spans="1:7" s="8" customFormat="1" ht="13" x14ac:dyDescent="0.3">
      <c r="A724" s="58"/>
      <c r="B724" s="66"/>
      <c r="C724" s="115"/>
      <c r="D724" s="80"/>
      <c r="E724" s="54"/>
      <c r="F724" s="23"/>
      <c r="G724" s="7"/>
    </row>
    <row r="725" spans="1:7" s="8" customFormat="1" ht="13" x14ac:dyDescent="0.3">
      <c r="A725" s="19" t="s">
        <v>317</v>
      </c>
      <c r="B725" s="61" t="s">
        <v>316</v>
      </c>
      <c r="C725" s="115"/>
      <c r="D725" s="80"/>
      <c r="E725" s="54"/>
      <c r="F725" s="23"/>
      <c r="G725" s="7"/>
    </row>
    <row r="726" spans="1:7" s="8" customFormat="1" ht="13" x14ac:dyDescent="0.3">
      <c r="A726" s="58"/>
      <c r="B726" s="66"/>
      <c r="C726" s="115"/>
      <c r="D726" s="80"/>
      <c r="E726" s="54"/>
      <c r="F726" s="23"/>
      <c r="G726" s="7"/>
    </row>
    <row r="727" spans="1:7" s="8" customFormat="1" ht="13" x14ac:dyDescent="0.3">
      <c r="A727" s="58" t="s">
        <v>318</v>
      </c>
      <c r="B727" s="62" t="s">
        <v>323</v>
      </c>
      <c r="C727" s="115" t="s">
        <v>341</v>
      </c>
      <c r="D727" s="80">
        <v>110</v>
      </c>
      <c r="E727" s="54"/>
      <c r="F727" s="23"/>
      <c r="G727" s="7"/>
    </row>
    <row r="728" spans="1:7" s="8" customFormat="1" ht="13" x14ac:dyDescent="0.3">
      <c r="A728" s="58"/>
      <c r="B728" s="62"/>
      <c r="C728" s="115"/>
      <c r="D728" s="80"/>
      <c r="E728" s="54"/>
      <c r="F728" s="23"/>
      <c r="G728" s="7"/>
    </row>
    <row r="729" spans="1:7" s="8" customFormat="1" ht="13" x14ac:dyDescent="0.3">
      <c r="A729" s="58" t="s">
        <v>319</v>
      </c>
      <c r="B729" s="62" t="s">
        <v>324</v>
      </c>
      <c r="C729" s="115" t="s">
        <v>341</v>
      </c>
      <c r="D729" s="80">
        <v>150</v>
      </c>
      <c r="E729" s="54"/>
      <c r="F729" s="23"/>
      <c r="G729" s="7"/>
    </row>
    <row r="730" spans="1:7" s="8" customFormat="1" ht="13" x14ac:dyDescent="0.3">
      <c r="A730" s="58"/>
      <c r="B730" s="62"/>
      <c r="C730" s="115"/>
      <c r="D730" s="80"/>
      <c r="E730" s="54"/>
      <c r="F730" s="23"/>
      <c r="G730" s="7"/>
    </row>
    <row r="731" spans="1:7" s="8" customFormat="1" ht="13" x14ac:dyDescent="0.3">
      <c r="A731" s="58" t="s">
        <v>320</v>
      </c>
      <c r="B731" s="62" t="s">
        <v>325</v>
      </c>
      <c r="C731" s="115" t="s">
        <v>341</v>
      </c>
      <c r="D731" s="80">
        <v>99</v>
      </c>
      <c r="E731" s="54"/>
      <c r="F731" s="23"/>
      <c r="G731" s="7"/>
    </row>
    <row r="732" spans="1:7" s="8" customFormat="1" ht="13" x14ac:dyDescent="0.3">
      <c r="A732" s="58"/>
      <c r="B732" s="66"/>
      <c r="C732" s="115"/>
      <c r="D732" s="80"/>
      <c r="E732" s="54"/>
      <c r="F732" s="23"/>
      <c r="G732" s="7"/>
    </row>
    <row r="733" spans="1:7" s="8" customFormat="1" ht="13" x14ac:dyDescent="0.3">
      <c r="A733" s="58" t="s">
        <v>321</v>
      </c>
      <c r="B733" s="62" t="s">
        <v>326</v>
      </c>
      <c r="C733" s="115" t="s">
        <v>6</v>
      </c>
      <c r="D733" s="80">
        <v>1</v>
      </c>
      <c r="E733" s="54"/>
      <c r="F733" s="23"/>
      <c r="G733" s="7"/>
    </row>
    <row r="734" spans="1:7" s="8" customFormat="1" ht="13" x14ac:dyDescent="0.3">
      <c r="A734" s="58"/>
      <c r="B734" s="66"/>
      <c r="C734" s="115"/>
      <c r="D734" s="80"/>
      <c r="E734" s="54"/>
      <c r="F734" s="23"/>
      <c r="G734" s="7"/>
    </row>
    <row r="735" spans="1:7" s="8" customFormat="1" ht="13" x14ac:dyDescent="0.3">
      <c r="A735" s="58" t="s">
        <v>322</v>
      </c>
      <c r="B735" s="62" t="s">
        <v>327</v>
      </c>
      <c r="C735" s="115" t="s">
        <v>6</v>
      </c>
      <c r="D735" s="80">
        <v>1</v>
      </c>
      <c r="E735" s="54"/>
      <c r="F735" s="23"/>
      <c r="G735" s="7"/>
    </row>
    <row r="736" spans="1:7" s="8" customFormat="1" ht="13" x14ac:dyDescent="0.3">
      <c r="A736" s="58"/>
      <c r="B736" s="62"/>
      <c r="C736" s="115"/>
      <c r="D736" s="80"/>
      <c r="E736" s="54"/>
      <c r="F736" s="23"/>
      <c r="G736" s="7"/>
    </row>
    <row r="737" spans="1:7" s="8" customFormat="1" ht="13" x14ac:dyDescent="0.3">
      <c r="A737" s="67"/>
      <c r="B737" s="70"/>
      <c r="C737" s="119"/>
      <c r="D737" s="86"/>
      <c r="E737" s="68"/>
      <c r="F737" s="69"/>
      <c r="G737" s="20"/>
    </row>
    <row r="738" spans="1:7" s="8" customFormat="1" ht="17.5" customHeight="1" x14ac:dyDescent="0.3">
      <c r="A738" s="29"/>
      <c r="B738" s="64" t="s">
        <v>328</v>
      </c>
      <c r="C738" s="120"/>
      <c r="D738" s="93"/>
      <c r="E738" s="71"/>
      <c r="F738" s="28"/>
      <c r="G738" s="20"/>
    </row>
    <row r="739" spans="1:7" s="8" customFormat="1" ht="26" x14ac:dyDescent="0.3">
      <c r="A739" s="112" t="s">
        <v>540</v>
      </c>
      <c r="B739" s="113" t="s">
        <v>541</v>
      </c>
      <c r="C739" s="115" t="s">
        <v>6</v>
      </c>
      <c r="D739" s="80">
        <v>1</v>
      </c>
      <c r="E739" s="54"/>
      <c r="F739" s="23"/>
      <c r="G739" s="7"/>
    </row>
    <row r="740" spans="1:7" s="8" customFormat="1" ht="17.5" customHeight="1" x14ac:dyDescent="0.3">
      <c r="A740" s="67"/>
      <c r="B740" s="70"/>
      <c r="C740" s="119"/>
      <c r="D740" s="86"/>
      <c r="E740" s="68"/>
      <c r="F740" s="69"/>
      <c r="G740" s="20"/>
    </row>
    <row r="741" spans="1:7" s="8" customFormat="1" ht="17.5" customHeight="1" x14ac:dyDescent="0.3">
      <c r="A741" s="58"/>
      <c r="B741" s="66"/>
      <c r="C741" s="115"/>
      <c r="D741" s="80"/>
      <c r="E741" s="111"/>
      <c r="F741" s="23"/>
      <c r="G741" s="7"/>
    </row>
    <row r="742" spans="1:7" s="8" customFormat="1" ht="11.5" customHeight="1" x14ac:dyDescent="0.3">
      <c r="A742" s="19">
        <v>6</v>
      </c>
      <c r="B742" s="24" t="s">
        <v>329</v>
      </c>
      <c r="C742" s="118" t="s">
        <v>15</v>
      </c>
      <c r="D742" s="90"/>
      <c r="E742" s="22"/>
      <c r="F742" s="9"/>
      <c r="G742" s="7">
        <f t="shared" ref="G742" si="1">D742*F742</f>
        <v>0</v>
      </c>
    </row>
    <row r="743" spans="1:7" s="8" customFormat="1" ht="9.65" customHeight="1" x14ac:dyDescent="0.3">
      <c r="A743" s="29"/>
      <c r="B743" s="30"/>
      <c r="C743" s="120"/>
      <c r="D743" s="92"/>
      <c r="E743" s="27"/>
      <c r="F743" s="28"/>
      <c r="G743" s="20"/>
    </row>
    <row r="744" spans="1:7" s="8" customFormat="1" ht="13" x14ac:dyDescent="0.3">
      <c r="A744" s="2"/>
      <c r="B744" s="1"/>
      <c r="C744" s="118"/>
      <c r="D744" s="90"/>
      <c r="E744" s="22"/>
      <c r="F744" s="9"/>
      <c r="G744" s="7">
        <f t="shared" ref="G744:G745" si="2">D744*F744</f>
        <v>0</v>
      </c>
    </row>
    <row r="745" spans="1:7" s="8" customFormat="1" ht="13" x14ac:dyDescent="0.3">
      <c r="A745" s="19">
        <v>7</v>
      </c>
      <c r="B745" s="24" t="s">
        <v>12</v>
      </c>
      <c r="C745" s="118"/>
      <c r="D745" s="90"/>
      <c r="E745" s="22"/>
      <c r="F745" s="9"/>
      <c r="G745" s="7">
        <f t="shared" si="2"/>
        <v>0</v>
      </c>
    </row>
    <row r="746" spans="1:7" s="8" customFormat="1" ht="13" x14ac:dyDescent="0.3">
      <c r="A746" s="29"/>
      <c r="B746" s="30"/>
      <c r="C746" s="120"/>
      <c r="D746" s="92"/>
      <c r="E746" s="27"/>
      <c r="F746" s="28"/>
      <c r="G746" s="20"/>
    </row>
    <row r="747" spans="1:7" s="8" customFormat="1" ht="13" x14ac:dyDescent="0.3">
      <c r="A747" s="60"/>
      <c r="B747" s="59"/>
      <c r="C747" s="118"/>
      <c r="D747" s="90"/>
      <c r="E747" s="32"/>
      <c r="F747" s="9"/>
      <c r="G747" s="7">
        <v>0</v>
      </c>
    </row>
    <row r="748" spans="1:7" s="8" customFormat="1" ht="13" x14ac:dyDescent="0.3">
      <c r="A748" s="19" t="s">
        <v>330</v>
      </c>
      <c r="B748" s="61" t="s">
        <v>26</v>
      </c>
      <c r="C748" s="118" t="s">
        <v>6</v>
      </c>
      <c r="D748" s="80">
        <v>1</v>
      </c>
      <c r="E748" s="32">
        <v>0</v>
      </c>
      <c r="F748" s="23"/>
      <c r="G748" s="7">
        <v>0</v>
      </c>
    </row>
    <row r="749" spans="1:7" s="8" customFormat="1" ht="13" x14ac:dyDescent="0.3">
      <c r="A749" s="19" t="s">
        <v>331</v>
      </c>
      <c r="B749" s="61" t="s">
        <v>27</v>
      </c>
      <c r="C749" s="118" t="s">
        <v>6</v>
      </c>
      <c r="D749" s="80">
        <v>1</v>
      </c>
      <c r="E749" s="32">
        <v>0</v>
      </c>
      <c r="F749" s="23"/>
      <c r="G749" s="7">
        <v>0</v>
      </c>
    </row>
    <row r="750" spans="1:7" s="8" customFormat="1" ht="13" x14ac:dyDescent="0.3">
      <c r="A750" s="19" t="s">
        <v>332</v>
      </c>
      <c r="B750" s="61" t="s">
        <v>28</v>
      </c>
      <c r="C750" s="118" t="s">
        <v>6</v>
      </c>
      <c r="D750" s="80">
        <v>1</v>
      </c>
      <c r="E750" s="32"/>
      <c r="F750" s="23"/>
      <c r="G750" s="7"/>
    </row>
    <row r="751" spans="1:7" s="8" customFormat="1" ht="13" x14ac:dyDescent="0.3">
      <c r="A751" s="19" t="s">
        <v>333</v>
      </c>
      <c r="B751" s="61" t="s">
        <v>73</v>
      </c>
      <c r="C751" s="118" t="s">
        <v>6</v>
      </c>
      <c r="D751" s="80">
        <v>1</v>
      </c>
      <c r="E751" s="32"/>
      <c r="F751" s="23"/>
      <c r="G751" s="7"/>
    </row>
    <row r="752" spans="1:7" s="8" customFormat="1" ht="13" x14ac:dyDescent="0.3">
      <c r="A752" s="19" t="s">
        <v>334</v>
      </c>
      <c r="B752" s="61" t="s">
        <v>74</v>
      </c>
      <c r="C752" s="118" t="s">
        <v>6</v>
      </c>
      <c r="D752" s="80">
        <v>1</v>
      </c>
      <c r="E752" s="32"/>
      <c r="F752" s="23"/>
      <c r="G752" s="7"/>
    </row>
    <row r="753" spans="1:7" s="8" customFormat="1" ht="13" x14ac:dyDescent="0.3">
      <c r="A753" s="19" t="s">
        <v>335</v>
      </c>
      <c r="B753" s="61" t="s">
        <v>336</v>
      </c>
      <c r="C753" s="118" t="s">
        <v>6</v>
      </c>
      <c r="D753" s="80">
        <v>1</v>
      </c>
      <c r="E753" s="32"/>
      <c r="F753" s="9"/>
      <c r="G753" s="7"/>
    </row>
    <row r="754" spans="1:7" s="8" customFormat="1" ht="13" x14ac:dyDescent="0.3">
      <c r="A754" s="19"/>
      <c r="B754" s="37"/>
      <c r="C754" s="118"/>
      <c r="D754" s="90"/>
      <c r="E754" s="32"/>
      <c r="F754" s="23"/>
      <c r="G754" s="7"/>
    </row>
    <row r="755" spans="1:7" s="49" customFormat="1" ht="13" x14ac:dyDescent="0.3">
      <c r="A755" s="33"/>
      <c r="B755" s="34"/>
      <c r="C755" s="124"/>
      <c r="D755" s="95"/>
      <c r="E755" s="35"/>
      <c r="F755" s="36"/>
      <c r="G755" s="31"/>
    </row>
    <row r="756" spans="1:7" s="8" customFormat="1" ht="13" x14ac:dyDescent="0.3">
      <c r="A756" s="19">
        <v>8</v>
      </c>
      <c r="B756" s="24" t="s">
        <v>338</v>
      </c>
      <c r="C756" s="118" t="s">
        <v>15</v>
      </c>
      <c r="D756" s="90"/>
      <c r="E756" s="22"/>
      <c r="F756" s="9"/>
      <c r="G756" s="7"/>
    </row>
    <row r="757" spans="1:7" s="8" customFormat="1" ht="13" x14ac:dyDescent="0.3">
      <c r="A757" s="25"/>
      <c r="B757" s="26"/>
      <c r="C757" s="120"/>
      <c r="D757" s="92"/>
      <c r="E757" s="27"/>
      <c r="F757" s="28"/>
      <c r="G757" s="20"/>
    </row>
    <row r="758" spans="1:7" s="8" customFormat="1" ht="13" x14ac:dyDescent="0.3">
      <c r="A758" s="33"/>
      <c r="B758" s="34"/>
      <c r="C758" s="124"/>
      <c r="D758" s="95"/>
      <c r="E758" s="35"/>
      <c r="F758" s="36"/>
      <c r="G758" s="31"/>
    </row>
    <row r="759" spans="1:7" s="8" customFormat="1" ht="13" x14ac:dyDescent="0.3">
      <c r="A759" s="19">
        <v>9</v>
      </c>
      <c r="B759" s="24" t="s">
        <v>337</v>
      </c>
      <c r="C759" s="118" t="s">
        <v>15</v>
      </c>
      <c r="D759" s="90"/>
      <c r="E759" s="22"/>
      <c r="F759" s="9"/>
      <c r="G759" s="7"/>
    </row>
    <row r="760" spans="1:7" s="8" customFormat="1" ht="13" x14ac:dyDescent="0.3">
      <c r="A760" s="25"/>
      <c r="B760" s="26"/>
      <c r="C760" s="120"/>
      <c r="D760" s="92"/>
      <c r="E760" s="27"/>
      <c r="F760" s="28"/>
      <c r="G760" s="20"/>
    </row>
    <row r="761" spans="1:7" s="49" customFormat="1" ht="13" x14ac:dyDescent="0.3">
      <c r="A761" s="33"/>
      <c r="B761" s="34"/>
      <c r="C761" s="124"/>
      <c r="D761" s="95"/>
      <c r="E761" s="35"/>
      <c r="F761" s="36"/>
      <c r="G761" s="31"/>
    </row>
    <row r="762" spans="1:7" s="8" customFormat="1" ht="13" x14ac:dyDescent="0.3">
      <c r="A762" s="19">
        <v>10</v>
      </c>
      <c r="B762" s="24" t="s">
        <v>43</v>
      </c>
      <c r="C762" s="118" t="s">
        <v>15</v>
      </c>
      <c r="D762" s="90"/>
      <c r="E762" s="22"/>
      <c r="F762" s="9"/>
      <c r="G762" s="7"/>
    </row>
    <row r="763" spans="1:7" s="8" customFormat="1" ht="13" x14ac:dyDescent="0.3">
      <c r="A763" s="25"/>
      <c r="B763" s="26"/>
      <c r="C763" s="120"/>
      <c r="D763" s="92"/>
      <c r="E763" s="27"/>
      <c r="F763" s="28"/>
      <c r="G763" s="20"/>
    </row>
    <row r="764" spans="1:7" s="8" customFormat="1" ht="14" x14ac:dyDescent="0.3">
      <c r="A764" s="38"/>
      <c r="B764" s="39"/>
      <c r="C764" s="125"/>
      <c r="D764" s="96"/>
      <c r="E764" s="40"/>
      <c r="F764" s="41" t="s">
        <v>13</v>
      </c>
      <c r="G764" s="31">
        <f>SUM(G24:G753)</f>
        <v>0</v>
      </c>
    </row>
    <row r="765" spans="1:7" s="8" customFormat="1" ht="14" x14ac:dyDescent="0.3">
      <c r="A765" s="42"/>
      <c r="B765" s="11"/>
      <c r="C765" s="126"/>
      <c r="D765" s="84"/>
      <c r="E765" s="43"/>
      <c r="F765" s="44" t="s">
        <v>14</v>
      </c>
      <c r="G765" s="7"/>
    </row>
    <row r="766" spans="1:7" s="8" customFormat="1" ht="14" x14ac:dyDescent="0.3">
      <c r="A766" s="42"/>
      <c r="B766" s="11"/>
      <c r="C766" s="126"/>
      <c r="D766" s="84"/>
      <c r="E766" s="43"/>
      <c r="F766" s="130" t="s">
        <v>545</v>
      </c>
      <c r="G766" s="7"/>
    </row>
    <row r="767" spans="1:7" s="8" customFormat="1" ht="14" x14ac:dyDescent="0.3">
      <c r="A767" s="42"/>
      <c r="B767" s="11"/>
      <c r="C767" s="126"/>
      <c r="D767" s="84"/>
      <c r="E767" s="43"/>
      <c r="F767" s="44"/>
      <c r="G767" s="7"/>
    </row>
    <row r="768" spans="1:7" s="8" customFormat="1" ht="14" x14ac:dyDescent="0.3">
      <c r="A768" s="42"/>
      <c r="B768" s="11"/>
      <c r="C768" s="126"/>
      <c r="D768" s="84"/>
      <c r="E768" s="43"/>
      <c r="F768" s="44"/>
      <c r="G768" s="7"/>
    </row>
    <row r="769" spans="1:7" s="8" customFormat="1" ht="14" x14ac:dyDescent="0.3">
      <c r="A769" s="42"/>
      <c r="B769" s="11"/>
      <c r="C769" s="126"/>
      <c r="D769" s="84"/>
      <c r="E769" s="131"/>
      <c r="F769" s="132" t="s">
        <v>548</v>
      </c>
      <c r="G769" s="7"/>
    </row>
    <row r="770" spans="1:7" s="8" customFormat="1" ht="14" x14ac:dyDescent="0.3">
      <c r="A770" s="42"/>
      <c r="B770" s="11"/>
      <c r="C770" s="126"/>
      <c r="D770" s="84"/>
      <c r="E770" s="43"/>
      <c r="F770" s="132" t="s">
        <v>546</v>
      </c>
      <c r="G770" s="7"/>
    </row>
    <row r="771" spans="1:7" s="8" customFormat="1" ht="14" x14ac:dyDescent="0.3">
      <c r="A771" s="42"/>
      <c r="B771" s="11"/>
      <c r="C771" s="126"/>
      <c r="D771" s="84"/>
      <c r="E771" s="43"/>
      <c r="F771" s="132" t="s">
        <v>547</v>
      </c>
      <c r="G771" s="7"/>
    </row>
    <row r="772" spans="1:7" s="8" customFormat="1" ht="14" x14ac:dyDescent="0.3">
      <c r="A772" s="42"/>
      <c r="B772" s="11"/>
      <c r="C772" s="126"/>
      <c r="D772" s="84"/>
      <c r="E772" s="43"/>
      <c r="F772" s="44"/>
      <c r="G772" s="7"/>
    </row>
    <row r="773" spans="1:7" s="8" customFormat="1" ht="14" x14ac:dyDescent="0.3">
      <c r="A773" s="45"/>
      <c r="B773" s="46"/>
      <c r="C773" s="127"/>
      <c r="D773" s="93"/>
      <c r="E773" s="47"/>
      <c r="F773" s="48"/>
      <c r="G773" s="20"/>
    </row>
    <row r="774" spans="1:7" s="8" customFormat="1" ht="13" x14ac:dyDescent="0.25">
      <c r="A774" s="10"/>
      <c r="B774" s="11"/>
      <c r="C774" s="85"/>
      <c r="D774" s="85"/>
      <c r="E774" s="6"/>
      <c r="F774" s="12"/>
      <c r="G774" s="12"/>
    </row>
    <row r="775" spans="1:7" s="8" customFormat="1" ht="13" x14ac:dyDescent="0.25">
      <c r="A775" s="10"/>
      <c r="B775" s="11"/>
      <c r="C775" s="85"/>
      <c r="D775" s="85"/>
      <c r="E775" s="6"/>
      <c r="F775" s="12"/>
      <c r="G775" s="12"/>
    </row>
    <row r="776" spans="1:7" s="8" customFormat="1" ht="13" x14ac:dyDescent="0.25">
      <c r="A776" s="10"/>
      <c r="B776" s="11"/>
      <c r="C776" s="85"/>
      <c r="D776" s="85"/>
      <c r="E776" s="6"/>
      <c r="F776" s="12"/>
      <c r="G776" s="12"/>
    </row>
    <row r="777" spans="1:7" s="8" customFormat="1" ht="13" x14ac:dyDescent="0.25">
      <c r="A777" s="10"/>
      <c r="B777" s="11"/>
      <c r="C777" s="85"/>
      <c r="D777" s="85"/>
      <c r="E777" s="6"/>
      <c r="F777" s="12"/>
      <c r="G777" s="12"/>
    </row>
    <row r="778" spans="1:7" s="8" customFormat="1" ht="13" x14ac:dyDescent="0.25">
      <c r="A778" s="10"/>
      <c r="B778" s="11"/>
      <c r="C778" s="85"/>
      <c r="D778" s="85"/>
      <c r="E778" s="6"/>
      <c r="F778" s="12"/>
      <c r="G778" s="12"/>
    </row>
    <row r="779" spans="1:7" s="8" customFormat="1" ht="13" x14ac:dyDescent="0.25">
      <c r="A779" s="10"/>
      <c r="B779" s="11"/>
      <c r="C779" s="85"/>
      <c r="D779" s="85"/>
      <c r="E779" s="6"/>
      <c r="F779" s="12"/>
      <c r="G779" s="12"/>
    </row>
    <row r="780" spans="1:7" s="8" customFormat="1" ht="13" x14ac:dyDescent="0.25">
      <c r="A780" s="10"/>
      <c r="B780" s="11"/>
      <c r="C780" s="85"/>
      <c r="D780" s="85"/>
      <c r="E780" s="6"/>
      <c r="F780" s="12"/>
      <c r="G780" s="12"/>
    </row>
    <row r="781" spans="1:7" s="8" customFormat="1" ht="13" x14ac:dyDescent="0.25">
      <c r="A781" s="10"/>
      <c r="B781" s="11"/>
      <c r="C781" s="85"/>
      <c r="D781" s="85"/>
      <c r="E781" s="6"/>
      <c r="F781" s="12"/>
      <c r="G781" s="12"/>
    </row>
    <row r="782" spans="1:7" s="8" customFormat="1" ht="13" x14ac:dyDescent="0.25">
      <c r="A782" s="10"/>
      <c r="B782" s="11"/>
      <c r="C782" s="85"/>
      <c r="D782" s="85"/>
      <c r="E782" s="6"/>
      <c r="F782" s="12"/>
      <c r="G782" s="12"/>
    </row>
    <row r="783" spans="1:7" s="8" customFormat="1" ht="13" x14ac:dyDescent="0.25">
      <c r="A783" s="10"/>
      <c r="B783" s="11"/>
      <c r="C783" s="85"/>
      <c r="D783" s="85"/>
      <c r="E783" s="6"/>
      <c r="F783" s="12"/>
      <c r="G783" s="12"/>
    </row>
    <row r="784" spans="1:7" s="8" customFormat="1" ht="13" x14ac:dyDescent="0.25">
      <c r="A784" s="10"/>
      <c r="B784" s="11"/>
      <c r="C784" s="85"/>
      <c r="D784" s="85"/>
      <c r="E784" s="6"/>
      <c r="F784" s="12"/>
      <c r="G784" s="12"/>
    </row>
    <row r="785" spans="1:7" s="8" customFormat="1" ht="13" x14ac:dyDescent="0.25">
      <c r="A785" s="10"/>
      <c r="B785" s="11"/>
      <c r="C785" s="85"/>
      <c r="D785" s="85"/>
      <c r="E785" s="6"/>
      <c r="F785" s="12"/>
      <c r="G785" s="12"/>
    </row>
    <row r="786" spans="1:7" s="8" customFormat="1" ht="13" x14ac:dyDescent="0.25">
      <c r="A786" s="10"/>
      <c r="B786" s="11"/>
      <c r="C786" s="85"/>
      <c r="D786" s="85"/>
      <c r="E786" s="6"/>
      <c r="F786" s="12"/>
      <c r="G786" s="12"/>
    </row>
    <row r="787" spans="1:7" s="8" customFormat="1" ht="13" x14ac:dyDescent="0.25">
      <c r="A787" s="10"/>
      <c r="B787" s="11"/>
      <c r="C787" s="85"/>
      <c r="D787" s="85"/>
      <c r="E787" s="6"/>
      <c r="F787" s="12"/>
      <c r="G787" s="12"/>
    </row>
    <row r="788" spans="1:7" s="8" customFormat="1" ht="13" x14ac:dyDescent="0.25">
      <c r="A788" s="10"/>
      <c r="B788" s="11"/>
      <c r="C788" s="85"/>
      <c r="D788" s="85"/>
      <c r="E788" s="6"/>
      <c r="F788" s="12"/>
      <c r="G788" s="12"/>
    </row>
    <row r="789" spans="1:7" s="8" customFormat="1" ht="13" x14ac:dyDescent="0.25">
      <c r="A789" s="10"/>
      <c r="B789" s="11"/>
      <c r="C789" s="85"/>
      <c r="D789" s="85"/>
      <c r="E789" s="6"/>
      <c r="F789" s="12"/>
      <c r="G789" s="12"/>
    </row>
    <row r="790" spans="1:7" s="8" customFormat="1" ht="13" x14ac:dyDescent="0.25">
      <c r="A790" s="10"/>
      <c r="B790" s="11"/>
      <c r="C790" s="85"/>
      <c r="D790" s="85"/>
      <c r="E790" s="6"/>
      <c r="F790" s="12"/>
      <c r="G790" s="12"/>
    </row>
    <row r="791" spans="1:7" s="8" customFormat="1" ht="13" x14ac:dyDescent="0.25">
      <c r="A791" s="10"/>
      <c r="B791" s="11"/>
      <c r="C791" s="85"/>
      <c r="D791" s="85"/>
      <c r="E791" s="6"/>
      <c r="F791" s="12"/>
      <c r="G791" s="12"/>
    </row>
    <row r="792" spans="1:7" s="8" customFormat="1" ht="13" x14ac:dyDescent="0.25">
      <c r="A792" s="10"/>
      <c r="B792" s="11"/>
      <c r="C792" s="85"/>
      <c r="D792" s="85"/>
      <c r="E792" s="6"/>
      <c r="F792" s="12"/>
      <c r="G792" s="12"/>
    </row>
    <row r="793" spans="1:7" s="8" customFormat="1" ht="13" x14ac:dyDescent="0.25">
      <c r="A793" s="10"/>
      <c r="B793" s="11"/>
      <c r="C793" s="85"/>
      <c r="D793" s="85"/>
      <c r="E793" s="6"/>
      <c r="F793" s="12"/>
      <c r="G793" s="12"/>
    </row>
    <row r="794" spans="1:7" s="8" customFormat="1" ht="13" x14ac:dyDescent="0.25">
      <c r="A794" s="10"/>
      <c r="B794" s="11"/>
      <c r="C794" s="85"/>
      <c r="D794" s="85"/>
      <c r="E794" s="6"/>
      <c r="F794" s="12"/>
      <c r="G794" s="12"/>
    </row>
    <row r="795" spans="1:7" s="8" customFormat="1" ht="13" x14ac:dyDescent="0.25">
      <c r="A795" s="10"/>
      <c r="B795" s="11"/>
      <c r="C795" s="85"/>
      <c r="D795" s="85"/>
      <c r="E795" s="6"/>
      <c r="F795" s="12"/>
      <c r="G795" s="12"/>
    </row>
    <row r="796" spans="1:7" s="8" customFormat="1" ht="13" x14ac:dyDescent="0.25">
      <c r="A796" s="10"/>
      <c r="B796" s="11"/>
      <c r="C796" s="85"/>
      <c r="D796" s="85"/>
      <c r="E796" s="6"/>
      <c r="F796" s="12"/>
      <c r="G796" s="12"/>
    </row>
  </sheetData>
  <phoneticPr fontId="0" type="noConversion"/>
  <printOptions horizontalCentered="1" gridLinesSet="0"/>
  <pageMargins left="0.23622047244094491" right="0.23622047244094491" top="0.74803149606299213" bottom="0.74803149606299213" header="0.31496062992125984" footer="0.31496062992125984"/>
  <pageSetup paperSize="9" scale="72" fitToHeight="0" orientation="portrait" r:id="rId1"/>
  <headerFooter alignWithMargins="0">
    <oddHeader>&amp;L&amp;"Arial,Gras"&amp;8Centre Hospitalier d’Aubusson (23)&amp;C&amp;"Arial,Gras"&amp;8DPGF 
LOT 02- Gros oeuvre &amp;R&amp;"Arial,Gras"&amp;8&amp;P - &amp;N</oddHeader>
    <oddFooter>&amp;L&amp;"Arial,Gras"&amp;8&amp;G&amp;C&amp;"Arial,Gras"&amp;8DCE&amp;R&amp;"Arial,Gras"&amp;8Avril 2026</oddFooter>
  </headerFooter>
  <rowBreaks count="10" manualBreakCount="10">
    <brk id="74" max="6" man="1"/>
    <brk id="152" max="6" man="1"/>
    <brk id="218" max="6" man="1"/>
    <brk id="295" max="6" man="1"/>
    <brk id="372" max="6" man="1"/>
    <brk id="450" max="6" man="1"/>
    <brk id="522" max="6" man="1"/>
    <brk id="595" max="6" man="1"/>
    <brk id="669" max="6" man="1"/>
    <brk id="743" max="6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Lot 02 - GO</vt:lpstr>
      <vt:lpstr>'Lot 02 - GO'!_Toc186116827</vt:lpstr>
      <vt:lpstr>'Lot 02 - GO'!Impression_des_titres</vt:lpstr>
      <vt:lpstr>'Lot 02 - GO'!Zone_d_impression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 BOHER Gaelle</dc:creator>
  <cp:lastModifiedBy>PHILIPPONNEAU Fabrice</cp:lastModifiedBy>
  <cp:lastPrinted>2026-02-10T14:52:10Z</cp:lastPrinted>
  <dcterms:created xsi:type="dcterms:W3CDTF">1999-03-26T14:46:24Z</dcterms:created>
  <dcterms:modified xsi:type="dcterms:W3CDTF">2026-07-21T07:02:59Z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294d68a-d2f5-40e0-927d-026bfab8fc4b_Enabled">
    <vt:lpwstr>true</vt:lpwstr>
  </property>
  <property fmtid="{D5CDD505-2E9C-101B-9397-08002B2CF9AE}" pid="3" name="MSIP_Label_c294d68a-d2f5-40e0-927d-026bfab8fc4b_SetDate">
    <vt:lpwstr>2026-02-02T16:47:07Z</vt:lpwstr>
  </property>
  <property fmtid="{D5CDD505-2E9C-101B-9397-08002B2CF9AE}" pid="4" name="MSIP_Label_c294d68a-d2f5-40e0-927d-026bfab8fc4b_Method">
    <vt:lpwstr>Privileged</vt:lpwstr>
  </property>
  <property fmtid="{D5CDD505-2E9C-101B-9397-08002B2CF9AE}" pid="5" name="MSIP_Label_c294d68a-d2f5-40e0-927d-026bfab8fc4b_Name">
    <vt:lpwstr>l1_internal</vt:lpwstr>
  </property>
  <property fmtid="{D5CDD505-2E9C-101B-9397-08002B2CF9AE}" pid="6" name="MSIP_Label_c294d68a-d2f5-40e0-927d-026bfab8fc4b_SiteId">
    <vt:lpwstr>a5877034-8d6a-496a-8cf8-ceb5e3451109</vt:lpwstr>
  </property>
  <property fmtid="{D5CDD505-2E9C-101B-9397-08002B2CF9AE}" pid="7" name="MSIP_Label_c294d68a-d2f5-40e0-927d-026bfab8fc4b_ActionId">
    <vt:lpwstr>8706f6ce-6054-4220-b8bf-1adc049cb93d</vt:lpwstr>
  </property>
  <property fmtid="{D5CDD505-2E9C-101B-9397-08002B2CF9AE}" pid="8" name="MSIP_Label_c294d68a-d2f5-40e0-927d-026bfab8fc4b_ContentBits">
    <vt:lpwstr>2</vt:lpwstr>
  </property>
  <property fmtid="{D5CDD505-2E9C-101B-9397-08002B2CF9AE}" pid="9" name="MSIP_Label_c294d68a-d2f5-40e0-927d-026bfab8fc4b_Tag">
    <vt:lpwstr>10, 0, 1, 1</vt:lpwstr>
  </property>
</Properties>
</file>